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'1.Ведомость'!$A$1:$D$80</definedName>
  </definedNames>
  <calcPr calcId="162913" iterate="1"/>
</workbook>
</file>

<file path=xl/calcChain.xml><?xml version="1.0" encoding="utf-8"?>
<calcChain xmlns="http://schemas.openxmlformats.org/spreadsheetml/2006/main">
  <c r="BZ76" i="9" l="1"/>
  <c r="BZ73" i="9"/>
  <c r="D69" i="9"/>
  <c r="H201" i="1"/>
  <c r="D67" i="9"/>
  <c r="H199" i="1"/>
  <c r="D64" i="9"/>
  <c r="H196" i="1"/>
  <c r="D54" i="9"/>
  <c r="H154" i="1"/>
  <c r="D52" i="9"/>
  <c r="H152" i="1"/>
  <c r="D46" i="9"/>
  <c r="H84" i="1"/>
  <c r="D45" i="9"/>
  <c r="H83" i="1"/>
  <c r="D43" i="9"/>
  <c r="H81" i="1"/>
  <c r="D41" i="9"/>
  <c r="H79" i="1"/>
  <c r="D39" i="9"/>
  <c r="H77" i="1"/>
  <c r="D37" i="9"/>
  <c r="H75" i="1"/>
  <c r="D32" i="9"/>
  <c r="H38" i="1"/>
  <c r="D30" i="9"/>
  <c r="H36" i="1"/>
  <c r="D29" i="9"/>
  <c r="H35" i="1"/>
  <c r="D27" i="9"/>
  <c r="H33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" i="3"/>
  <c r="Y1" i="3"/>
  <c r="CX1" i="3" s="1"/>
  <c r="CU1" i="3"/>
  <c r="CY1" i="3"/>
  <c r="CZ1" i="3"/>
  <c r="DB1" i="3" s="1"/>
  <c r="DA1" i="3"/>
  <c r="DC1" i="3"/>
  <c r="A2" i="3"/>
  <c r="Y2" i="3"/>
  <c r="CX2" i="3"/>
  <c r="DG2" i="3" s="1"/>
  <c r="CY2" i="3"/>
  <c r="CZ2" i="3"/>
  <c r="DA2" i="3"/>
  <c r="DB2" i="3"/>
  <c r="DC2" i="3"/>
  <c r="DH2" i="3"/>
  <c r="A3" i="3"/>
  <c r="Y3" i="3"/>
  <c r="CW3" i="3" s="1"/>
  <c r="CY3" i="3"/>
  <c r="CZ3" i="3"/>
  <c r="DB3" i="3" s="1"/>
  <c r="DA3" i="3"/>
  <c r="DC3" i="3"/>
  <c r="A4" i="3"/>
  <c r="Y4" i="3"/>
  <c r="CW4" i="3"/>
  <c r="CX4" i="3"/>
  <c r="DG4" i="3" s="1"/>
  <c r="DJ4" i="3" s="1"/>
  <c r="CY4" i="3"/>
  <c r="CZ4" i="3"/>
  <c r="DA4" i="3"/>
  <c r="DB4" i="3"/>
  <c r="DC4" i="3"/>
  <c r="DH4" i="3"/>
  <c r="A5" i="3"/>
  <c r="Y5" i="3"/>
  <c r="CW5" i="3" s="1"/>
  <c r="CY5" i="3"/>
  <c r="CZ5" i="3"/>
  <c r="DB5" i="3" s="1"/>
  <c r="DA5" i="3"/>
  <c r="DC5" i="3"/>
  <c r="A6" i="3"/>
  <c r="Y6" i="3"/>
  <c r="CW6" i="3"/>
  <c r="CX6" i="3"/>
  <c r="DG6" i="3" s="1"/>
  <c r="DJ6" i="3" s="1"/>
  <c r="CY6" i="3"/>
  <c r="CZ6" i="3"/>
  <c r="DA6" i="3"/>
  <c r="DB6" i="3"/>
  <c r="DC6" i="3"/>
  <c r="DH6" i="3"/>
  <c r="A7" i="3"/>
  <c r="Y7" i="3"/>
  <c r="CW7" i="3" s="1"/>
  <c r="CY7" i="3"/>
  <c r="CZ7" i="3"/>
  <c r="DB7" i="3" s="1"/>
  <c r="DA7" i="3"/>
  <c r="DC7" i="3"/>
  <c r="A8" i="3"/>
  <c r="Y8" i="3"/>
  <c r="CX8" i="3"/>
  <c r="DF8" i="3" s="1"/>
  <c r="DJ8" i="3" s="1"/>
  <c r="CY8" i="3"/>
  <c r="CZ8" i="3"/>
  <c r="DA8" i="3"/>
  <c r="DB8" i="3"/>
  <c r="DC8" i="3"/>
  <c r="DH8" i="3"/>
  <c r="DI8" i="3"/>
  <c r="A9" i="3"/>
  <c r="Y9" i="3"/>
  <c r="CX9" i="3"/>
  <c r="DG9" i="3" s="1"/>
  <c r="CY9" i="3"/>
  <c r="CZ9" i="3"/>
  <c r="DA9" i="3"/>
  <c r="DB9" i="3"/>
  <c r="DC9" i="3"/>
  <c r="DH9" i="3"/>
  <c r="A10" i="3"/>
  <c r="Y10" i="3"/>
  <c r="CX10" i="3" s="1"/>
  <c r="CY10" i="3"/>
  <c r="CZ10" i="3"/>
  <c r="DB10" i="3" s="1"/>
  <c r="DA10" i="3"/>
  <c r="DC10" i="3"/>
  <c r="A11" i="3"/>
  <c r="Y11" i="3"/>
  <c r="CU11" i="3"/>
  <c r="CV11" i="3"/>
  <c r="CX11" i="3"/>
  <c r="DG11" i="3" s="1"/>
  <c r="CY11" i="3"/>
  <c r="CZ11" i="3"/>
  <c r="DA11" i="3"/>
  <c r="DB11" i="3"/>
  <c r="DC11" i="3"/>
  <c r="DH11" i="3"/>
  <c r="A12" i="3"/>
  <c r="Y12" i="3"/>
  <c r="CX12" i="3" s="1"/>
  <c r="CY12" i="3"/>
  <c r="CZ12" i="3"/>
  <c r="DB12" i="3" s="1"/>
  <c r="DA12" i="3"/>
  <c r="DC12" i="3"/>
  <c r="A13" i="3"/>
  <c r="Y13" i="3"/>
  <c r="CW13" i="3" s="1"/>
  <c r="CX13" i="3"/>
  <c r="DF13" i="3" s="1"/>
  <c r="CY13" i="3"/>
  <c r="CZ13" i="3"/>
  <c r="DA13" i="3"/>
  <c r="DB13" i="3"/>
  <c r="DC13" i="3"/>
  <c r="DH13" i="3"/>
  <c r="DI13" i="3"/>
  <c r="A14" i="3"/>
  <c r="Y14" i="3"/>
  <c r="CX14" i="3" s="1"/>
  <c r="CW14" i="3"/>
  <c r="CY14" i="3"/>
  <c r="CZ14" i="3"/>
  <c r="DB14" i="3" s="1"/>
  <c r="DA14" i="3"/>
  <c r="DC14" i="3"/>
  <c r="A15" i="3"/>
  <c r="Y15" i="3"/>
  <c r="CW15" i="3" s="1"/>
  <c r="CX15" i="3"/>
  <c r="DF15" i="3" s="1"/>
  <c r="CY15" i="3"/>
  <c r="CZ15" i="3"/>
  <c r="DA15" i="3"/>
  <c r="DB15" i="3"/>
  <c r="DC15" i="3"/>
  <c r="DH15" i="3"/>
  <c r="DI15" i="3"/>
  <c r="A16" i="3"/>
  <c r="Y16" i="3"/>
  <c r="CX16" i="3"/>
  <c r="DG16" i="3" s="1"/>
  <c r="CY16" i="3"/>
  <c r="CZ16" i="3"/>
  <c r="DA16" i="3"/>
  <c r="DB16" i="3"/>
  <c r="DC16" i="3"/>
  <c r="DH16" i="3"/>
  <c r="A17" i="3"/>
  <c r="Y17" i="3"/>
  <c r="CX17" i="3" s="1"/>
  <c r="CY17" i="3"/>
  <c r="CZ17" i="3"/>
  <c r="DB17" i="3" s="1"/>
  <c r="DA17" i="3"/>
  <c r="DC17" i="3"/>
  <c r="A18" i="3"/>
  <c r="Y18" i="3"/>
  <c r="CX18" i="3" s="1"/>
  <c r="CY18" i="3"/>
  <c r="CZ18" i="3"/>
  <c r="DB18" i="3" s="1"/>
  <c r="DA18" i="3"/>
  <c r="DC18" i="3"/>
  <c r="A19" i="3"/>
  <c r="Y19" i="3"/>
  <c r="CX19" i="3"/>
  <c r="DF19" i="3" s="1"/>
  <c r="DJ19" i="3" s="1"/>
  <c r="CY19" i="3"/>
  <c r="CZ19" i="3"/>
  <c r="DA19" i="3"/>
  <c r="DB19" i="3"/>
  <c r="DC19" i="3"/>
  <c r="DH19" i="3"/>
  <c r="DI19" i="3"/>
  <c r="A20" i="3"/>
  <c r="Y20" i="3"/>
  <c r="CX20" i="3"/>
  <c r="DG20" i="3" s="1"/>
  <c r="CY20" i="3"/>
  <c r="CZ20" i="3"/>
  <c r="DA20" i="3"/>
  <c r="DB20" i="3"/>
  <c r="DC20" i="3"/>
  <c r="DH20" i="3"/>
  <c r="A21" i="3"/>
  <c r="Y21" i="3"/>
  <c r="CX21" i="3" s="1"/>
  <c r="CU21" i="3"/>
  <c r="CY21" i="3"/>
  <c r="CZ21" i="3"/>
  <c r="DA21" i="3"/>
  <c r="DB21" i="3"/>
  <c r="DC21" i="3"/>
  <c r="A22" i="3"/>
  <c r="Y22" i="3"/>
  <c r="CX22" i="3"/>
  <c r="DG22" i="3" s="1"/>
  <c r="CY22" i="3"/>
  <c r="CZ22" i="3"/>
  <c r="DA22" i="3"/>
  <c r="DB22" i="3"/>
  <c r="DC22" i="3"/>
  <c r="DH22" i="3"/>
  <c r="A23" i="3"/>
  <c r="Y23" i="3"/>
  <c r="CY23" i="3"/>
  <c r="CZ23" i="3"/>
  <c r="DB23" i="3" s="1"/>
  <c r="DA23" i="3"/>
  <c r="DC23" i="3"/>
  <c r="A24" i="3"/>
  <c r="Y24" i="3"/>
  <c r="CX24" i="3"/>
  <c r="DF24" i="3" s="1"/>
  <c r="DJ24" i="3" s="1"/>
  <c r="CY24" i="3"/>
  <c r="CZ24" i="3"/>
  <c r="DA24" i="3"/>
  <c r="DB24" i="3"/>
  <c r="DC24" i="3"/>
  <c r="DH24" i="3"/>
  <c r="DI24" i="3"/>
  <c r="A25" i="3"/>
  <c r="Y25" i="3"/>
  <c r="CX25" i="3"/>
  <c r="CY25" i="3"/>
  <c r="CZ25" i="3"/>
  <c r="DA25" i="3"/>
  <c r="DB25" i="3"/>
  <c r="DC25" i="3"/>
  <c r="DG25" i="3"/>
  <c r="DH25" i="3"/>
  <c r="A26" i="3"/>
  <c r="Y26" i="3"/>
  <c r="CV26" i="3" s="1"/>
  <c r="CU26" i="3"/>
  <c r="CX26" i="3"/>
  <c r="CY26" i="3"/>
  <c r="CZ26" i="3"/>
  <c r="DA26" i="3"/>
  <c r="DB26" i="3"/>
  <c r="DC26" i="3"/>
  <c r="DH26" i="3"/>
  <c r="A27" i="3"/>
  <c r="Y27" i="3"/>
  <c r="CX27" i="3"/>
  <c r="DG27" i="3" s="1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W29" i="3"/>
  <c r="CX29" i="3"/>
  <c r="DG29" i="3" s="1"/>
  <c r="DJ29" i="3" s="1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X31" i="3"/>
  <c r="DH31" i="3" s="1"/>
  <c r="CY31" i="3"/>
  <c r="CZ31" i="3"/>
  <c r="DA31" i="3"/>
  <c r="DB31" i="3"/>
  <c r="DC31" i="3"/>
  <c r="A32" i="3"/>
  <c r="Y32" i="3"/>
  <c r="CX32" i="3" s="1"/>
  <c r="CY32" i="3"/>
  <c r="CZ32" i="3"/>
  <c r="DA32" i="3"/>
  <c r="DB32" i="3"/>
  <c r="DC32" i="3"/>
  <c r="A33" i="3"/>
  <c r="Y33" i="3"/>
  <c r="CX33" i="3" s="1"/>
  <c r="CY33" i="3"/>
  <c r="CZ33" i="3"/>
  <c r="DB33" i="3" s="1"/>
  <c r="DA33" i="3"/>
  <c r="DC33" i="3"/>
  <c r="DF33" i="3"/>
  <c r="DJ33" i="3" s="1"/>
  <c r="DG33" i="3"/>
  <c r="A34" i="3"/>
  <c r="Y34" i="3"/>
  <c r="CX34" i="3" s="1"/>
  <c r="DI34" i="3" s="1"/>
  <c r="CY34" i="3"/>
  <c r="CZ34" i="3"/>
  <c r="DB34" i="3" s="1"/>
  <c r="DA34" i="3"/>
  <c r="DC34" i="3"/>
  <c r="DF34" i="3"/>
  <c r="DJ34" i="3" s="1"/>
  <c r="A35" i="3"/>
  <c r="Y35" i="3"/>
  <c r="CU35" i="3"/>
  <c r="CV35" i="3"/>
  <c r="CX35" i="3"/>
  <c r="DI35" i="3" s="1"/>
  <c r="CY35" i="3"/>
  <c r="CZ35" i="3"/>
  <c r="DB35" i="3" s="1"/>
  <c r="DA35" i="3"/>
  <c r="DC35" i="3"/>
  <c r="DF35" i="3"/>
  <c r="DG35" i="3"/>
  <c r="DH35" i="3"/>
  <c r="DJ35" i="3"/>
  <c r="A36" i="3"/>
  <c r="Y36" i="3"/>
  <c r="CX36" i="3" s="1"/>
  <c r="DF36" i="3" s="1"/>
  <c r="CY36" i="3"/>
  <c r="CZ36" i="3"/>
  <c r="DB36" i="3" s="1"/>
  <c r="DA36" i="3"/>
  <c r="DC36" i="3"/>
  <c r="DI36" i="3"/>
  <c r="DJ36" i="3"/>
  <c r="A37" i="3"/>
  <c r="Y37" i="3"/>
  <c r="CW37" i="3"/>
  <c r="CX37" i="3"/>
  <c r="DG37" i="3" s="1"/>
  <c r="DJ37" i="3" s="1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W39" i="3"/>
  <c r="CX39" i="3"/>
  <c r="DG39" i="3" s="1"/>
  <c r="DJ39" i="3" s="1"/>
  <c r="CY39" i="3"/>
  <c r="CZ39" i="3"/>
  <c r="DA39" i="3"/>
  <c r="DB39" i="3"/>
  <c r="DC39" i="3"/>
  <c r="A40" i="3"/>
  <c r="Y40" i="3"/>
  <c r="CX40" i="3" s="1"/>
  <c r="DF40" i="3" s="1"/>
  <c r="DJ40" i="3" s="1"/>
  <c r="CY40" i="3"/>
  <c r="CZ40" i="3"/>
  <c r="DB40" i="3" s="1"/>
  <c r="DA40" i="3"/>
  <c r="DC40" i="3"/>
  <c r="DG40" i="3"/>
  <c r="A41" i="3"/>
  <c r="Y41" i="3"/>
  <c r="CU41" i="3"/>
  <c r="CV41" i="3"/>
  <c r="CX41" i="3"/>
  <c r="CY41" i="3"/>
  <c r="CZ41" i="3"/>
  <c r="DA41" i="3"/>
  <c r="DB41" i="3"/>
  <c r="DC41" i="3"/>
  <c r="DG41" i="3"/>
  <c r="DH41" i="3"/>
  <c r="A42" i="3"/>
  <c r="Y42" i="3"/>
  <c r="CX42" i="3" s="1"/>
  <c r="CY42" i="3"/>
  <c r="CZ42" i="3"/>
  <c r="DB42" i="3" s="1"/>
  <c r="DA42" i="3"/>
  <c r="DC42" i="3"/>
  <c r="DF42" i="3"/>
  <c r="DG42" i="3"/>
  <c r="A43" i="3"/>
  <c r="Y43" i="3"/>
  <c r="CW43" i="3" s="1"/>
  <c r="CX43" i="3"/>
  <c r="DH43" i="3" s="1"/>
  <c r="CY43" i="3"/>
  <c r="CZ43" i="3"/>
  <c r="DA43" i="3"/>
  <c r="DB43" i="3"/>
  <c r="DC43" i="3"/>
  <c r="A44" i="3"/>
  <c r="Y44" i="3"/>
  <c r="CX44" i="3" s="1"/>
  <c r="DI44" i="3" s="1"/>
  <c r="CY44" i="3"/>
  <c r="CZ44" i="3"/>
  <c r="DB44" i="3" s="1"/>
  <c r="DA44" i="3"/>
  <c r="DC44" i="3"/>
  <c r="DG44" i="3"/>
  <c r="DJ44" i="3" s="1"/>
  <c r="DH44" i="3"/>
  <c r="A45" i="3"/>
  <c r="Y45" i="3"/>
  <c r="CW45" i="3" s="1"/>
  <c r="CY45" i="3"/>
  <c r="CZ45" i="3"/>
  <c r="DB45" i="3" s="1"/>
  <c r="DA45" i="3"/>
  <c r="DC45" i="3"/>
  <c r="A46" i="3"/>
  <c r="Y46" i="3"/>
  <c r="CX46" i="3"/>
  <c r="DG46" i="3" s="1"/>
  <c r="CY46" i="3"/>
  <c r="CZ46" i="3"/>
  <c r="DB46" i="3" s="1"/>
  <c r="DA46" i="3"/>
  <c r="DC46" i="3"/>
  <c r="DF46" i="3"/>
  <c r="DH46" i="3"/>
  <c r="DI46" i="3"/>
  <c r="DJ46" i="3"/>
  <c r="A47" i="3"/>
  <c r="Y47" i="3"/>
  <c r="CX47" i="3" s="1"/>
  <c r="CU47" i="3"/>
  <c r="CV47" i="3"/>
  <c r="CY47" i="3"/>
  <c r="CZ47" i="3"/>
  <c r="DB47" i="3" s="1"/>
  <c r="DA47" i="3"/>
  <c r="DC47" i="3"/>
  <c r="A48" i="3"/>
  <c r="Y48" i="3"/>
  <c r="CX48" i="3"/>
  <c r="DG48" i="3" s="1"/>
  <c r="CY48" i="3"/>
  <c r="CZ48" i="3"/>
  <c r="DB48" i="3" s="1"/>
  <c r="DA48" i="3"/>
  <c r="DC48" i="3"/>
  <c r="DF48" i="3"/>
  <c r="DH48" i="3"/>
  <c r="DI48" i="3"/>
  <c r="DJ48" i="3" s="1"/>
  <c r="A49" i="3"/>
  <c r="Y49" i="3"/>
  <c r="CW49" i="3"/>
  <c r="CX49" i="3"/>
  <c r="DF49" i="3" s="1"/>
  <c r="CY49" i="3"/>
  <c r="CZ49" i="3"/>
  <c r="DA49" i="3"/>
  <c r="DB49" i="3"/>
  <c r="DC49" i="3"/>
  <c r="DG49" i="3"/>
  <c r="DJ49" i="3" s="1"/>
  <c r="DH49" i="3"/>
  <c r="A50" i="3"/>
  <c r="Y50" i="3"/>
  <c r="CX50" i="3" s="1"/>
  <c r="CY50" i="3"/>
  <c r="CZ50" i="3"/>
  <c r="DB50" i="3" s="1"/>
  <c r="DA50" i="3"/>
  <c r="DC50" i="3"/>
  <c r="A51" i="3"/>
  <c r="Y51" i="3"/>
  <c r="CX51" i="3"/>
  <c r="DG51" i="3" s="1"/>
  <c r="CY51" i="3"/>
  <c r="CZ51" i="3"/>
  <c r="DB51" i="3" s="1"/>
  <c r="DA51" i="3"/>
  <c r="DC51" i="3"/>
  <c r="DF51" i="3"/>
  <c r="DH51" i="3"/>
  <c r="DI51" i="3"/>
  <c r="DJ51" i="3"/>
  <c r="A52" i="3"/>
  <c r="Y52" i="3"/>
  <c r="CX52" i="3" s="1"/>
  <c r="CU52" i="3"/>
  <c r="CV52" i="3"/>
  <c r="CY52" i="3"/>
  <c r="CZ52" i="3"/>
  <c r="DB52" i="3" s="1"/>
  <c r="DA52" i="3"/>
  <c r="DC52" i="3"/>
  <c r="A53" i="3"/>
  <c r="Y53" i="3"/>
  <c r="CX53" i="3"/>
  <c r="DG53" i="3" s="1"/>
  <c r="CY53" i="3"/>
  <c r="CZ53" i="3"/>
  <c r="DB53" i="3" s="1"/>
  <c r="DA53" i="3"/>
  <c r="DC53" i="3"/>
  <c r="DF53" i="3"/>
  <c r="DH53" i="3"/>
  <c r="DI53" i="3"/>
  <c r="DJ53" i="3" s="1"/>
  <c r="A54" i="3"/>
  <c r="Y54" i="3"/>
  <c r="CW54" i="3"/>
  <c r="CX54" i="3"/>
  <c r="DF54" i="3" s="1"/>
  <c r="CY54" i="3"/>
  <c r="CZ54" i="3"/>
  <c r="DA54" i="3"/>
  <c r="DB54" i="3"/>
  <c r="DC54" i="3"/>
  <c r="DG54" i="3"/>
  <c r="DJ54" i="3" s="1"/>
  <c r="DH54" i="3"/>
  <c r="A55" i="3"/>
  <c r="Y55" i="3"/>
  <c r="CX55" i="3" s="1"/>
  <c r="CY55" i="3"/>
  <c r="CZ55" i="3"/>
  <c r="DB55" i="3" s="1"/>
  <c r="DA55" i="3"/>
  <c r="DC55" i="3"/>
  <c r="A56" i="3"/>
  <c r="Y56" i="3"/>
  <c r="CW56" i="3"/>
  <c r="CX56" i="3"/>
  <c r="DF56" i="3" s="1"/>
  <c r="CY56" i="3"/>
  <c r="CZ56" i="3"/>
  <c r="DA56" i="3"/>
  <c r="DB56" i="3"/>
  <c r="DC56" i="3"/>
  <c r="DG56" i="3"/>
  <c r="DJ56" i="3" s="1"/>
  <c r="DH56" i="3"/>
  <c r="A57" i="3"/>
  <c r="Y57" i="3"/>
  <c r="CX57" i="3" s="1"/>
  <c r="CY57" i="3"/>
  <c r="CZ57" i="3"/>
  <c r="DB57" i="3" s="1"/>
  <c r="DA57" i="3"/>
  <c r="DC57" i="3"/>
  <c r="A58" i="3"/>
  <c r="Y58" i="3"/>
  <c r="CX58" i="3"/>
  <c r="DG58" i="3" s="1"/>
  <c r="CY58" i="3"/>
  <c r="CZ58" i="3"/>
  <c r="DB58" i="3" s="1"/>
  <c r="DA58" i="3"/>
  <c r="DC58" i="3"/>
  <c r="DF58" i="3"/>
  <c r="DH58" i="3"/>
  <c r="DI58" i="3"/>
  <c r="DJ58" i="3"/>
  <c r="A59" i="3"/>
  <c r="Y59" i="3"/>
  <c r="CX59" i="3"/>
  <c r="DG59" i="3" s="1"/>
  <c r="CY59" i="3"/>
  <c r="CZ59" i="3"/>
  <c r="DA59" i="3"/>
  <c r="DB59" i="3"/>
  <c r="DC59" i="3"/>
  <c r="DH59" i="3"/>
  <c r="A60" i="3"/>
  <c r="Y60" i="3"/>
  <c r="CX60" i="3" s="1"/>
  <c r="CY60" i="3"/>
  <c r="CZ60" i="3"/>
  <c r="DA60" i="3"/>
  <c r="DB60" i="3"/>
  <c r="DC60" i="3"/>
  <c r="A61" i="3"/>
  <c r="Y61" i="3"/>
  <c r="CX61" i="3" s="1"/>
  <c r="CY61" i="3"/>
  <c r="CZ61" i="3"/>
  <c r="DB61" i="3" s="1"/>
  <c r="DA61" i="3"/>
  <c r="DC61" i="3"/>
  <c r="A62" i="3"/>
  <c r="Y62" i="3"/>
  <c r="CU62" i="3"/>
  <c r="CV62" i="3"/>
  <c r="CX62" i="3"/>
  <c r="DF62" i="3" s="1"/>
  <c r="CY62" i="3"/>
  <c r="CZ62" i="3"/>
  <c r="DA62" i="3"/>
  <c r="DB62" i="3"/>
  <c r="DC62" i="3"/>
  <c r="DG62" i="3"/>
  <c r="DH62" i="3"/>
  <c r="A63" i="3"/>
  <c r="Y63" i="3"/>
  <c r="CX63" i="3" s="1"/>
  <c r="CY63" i="3"/>
  <c r="CZ63" i="3"/>
  <c r="DB63" i="3" s="1"/>
  <c r="DA63" i="3"/>
  <c r="DC63" i="3"/>
  <c r="A64" i="3"/>
  <c r="Y64" i="3"/>
  <c r="CX64" i="3"/>
  <c r="DG64" i="3" s="1"/>
  <c r="CY64" i="3"/>
  <c r="CZ64" i="3"/>
  <c r="DB64" i="3" s="1"/>
  <c r="DA64" i="3"/>
  <c r="DC64" i="3"/>
  <c r="DF64" i="3"/>
  <c r="DH64" i="3"/>
  <c r="DI64" i="3"/>
  <c r="DJ64" i="3"/>
  <c r="A65" i="3"/>
  <c r="Y65" i="3"/>
  <c r="CX65" i="3"/>
  <c r="DG65" i="3" s="1"/>
  <c r="CY65" i="3"/>
  <c r="CZ65" i="3"/>
  <c r="DA65" i="3"/>
  <c r="DB65" i="3"/>
  <c r="DC65" i="3"/>
  <c r="DH65" i="3"/>
  <c r="DI65" i="3"/>
  <c r="A66" i="3"/>
  <c r="Y66" i="3"/>
  <c r="CX66" i="3" s="1"/>
  <c r="CU66" i="3"/>
  <c r="CY66" i="3"/>
  <c r="CZ66" i="3"/>
  <c r="DB66" i="3" s="1"/>
  <c r="DA66" i="3"/>
  <c r="DC66" i="3"/>
  <c r="A67" i="3"/>
  <c r="Y67" i="3"/>
  <c r="CX67" i="3"/>
  <c r="DG67" i="3" s="1"/>
  <c r="CY67" i="3"/>
  <c r="CZ67" i="3"/>
  <c r="DA67" i="3"/>
  <c r="DB67" i="3"/>
  <c r="DC67" i="3"/>
  <c r="DH67" i="3"/>
  <c r="DI67" i="3"/>
  <c r="DJ67" i="3" s="1"/>
  <c r="A68" i="3"/>
  <c r="Y68" i="3"/>
  <c r="CW68" i="3" s="1"/>
  <c r="CY68" i="3"/>
  <c r="CZ68" i="3"/>
  <c r="DB68" i="3" s="1"/>
  <c r="DA68" i="3"/>
  <c r="DC68" i="3"/>
  <c r="A69" i="3"/>
  <c r="Y69" i="3"/>
  <c r="CX69" i="3"/>
  <c r="DG69" i="3" s="1"/>
  <c r="CY69" i="3"/>
  <c r="CZ69" i="3"/>
  <c r="DB69" i="3" s="1"/>
  <c r="DA69" i="3"/>
  <c r="DC69" i="3"/>
  <c r="DF69" i="3"/>
  <c r="DH69" i="3"/>
  <c r="DI69" i="3"/>
  <c r="DJ69" i="3"/>
  <c r="A70" i="3"/>
  <c r="Y70" i="3"/>
  <c r="CX70" i="3"/>
  <c r="DG70" i="3" s="1"/>
  <c r="CY70" i="3"/>
  <c r="CZ70" i="3"/>
  <c r="DA70" i="3"/>
  <c r="DB70" i="3"/>
  <c r="DC70" i="3"/>
  <c r="DH70" i="3"/>
  <c r="DI70" i="3"/>
  <c r="A71" i="3"/>
  <c r="Y71" i="3"/>
  <c r="CX71" i="3" s="1"/>
  <c r="CU71" i="3"/>
  <c r="CY71" i="3"/>
  <c r="CZ71" i="3"/>
  <c r="DB71" i="3" s="1"/>
  <c r="DA71" i="3"/>
  <c r="DC71" i="3"/>
  <c r="A72" i="3"/>
  <c r="Y72" i="3"/>
  <c r="CX72" i="3"/>
  <c r="DG72" i="3" s="1"/>
  <c r="CY72" i="3"/>
  <c r="CZ72" i="3"/>
  <c r="DA72" i="3"/>
  <c r="DB72" i="3"/>
  <c r="DC72" i="3"/>
  <c r="DH72" i="3"/>
  <c r="A73" i="3"/>
  <c r="Y73" i="3"/>
  <c r="CW73" i="3" s="1"/>
  <c r="CY73" i="3"/>
  <c r="CZ73" i="3"/>
  <c r="DB73" i="3" s="1"/>
  <c r="DA73" i="3"/>
  <c r="DC73" i="3"/>
  <c r="A74" i="3"/>
  <c r="Y74" i="3"/>
  <c r="CW74" i="3"/>
  <c r="CX74" i="3"/>
  <c r="DG74" i="3" s="1"/>
  <c r="DJ74" i="3" s="1"/>
  <c r="CY74" i="3"/>
  <c r="CZ74" i="3"/>
  <c r="DA74" i="3"/>
  <c r="DB74" i="3"/>
  <c r="DC74" i="3"/>
  <c r="DH74" i="3"/>
  <c r="A75" i="3"/>
  <c r="Y75" i="3"/>
  <c r="CX75" i="3" s="1"/>
  <c r="CY75" i="3"/>
  <c r="CZ75" i="3"/>
  <c r="DA75" i="3"/>
  <c r="DB75" i="3"/>
  <c r="DC75" i="3"/>
  <c r="A76" i="3"/>
  <c r="Y76" i="3"/>
  <c r="CX76" i="3" s="1"/>
  <c r="DF76" i="3" s="1"/>
  <c r="DJ76" i="3" s="1"/>
  <c r="CY76" i="3"/>
  <c r="CZ76" i="3"/>
  <c r="DB76" i="3" s="1"/>
  <c r="DA76" i="3"/>
  <c r="DC76" i="3"/>
  <c r="DG76" i="3"/>
  <c r="A77" i="3"/>
  <c r="Y77" i="3"/>
  <c r="CX77" i="3"/>
  <c r="DG77" i="3" s="1"/>
  <c r="CY77" i="3"/>
  <c r="CZ77" i="3"/>
  <c r="DB77" i="3" s="1"/>
  <c r="DA77" i="3"/>
  <c r="DC77" i="3"/>
  <c r="DF77" i="3"/>
  <c r="DH77" i="3"/>
  <c r="DI77" i="3"/>
  <c r="DJ77" i="3"/>
  <c r="A78" i="3"/>
  <c r="Y78" i="3"/>
  <c r="CX78" i="3"/>
  <c r="CY78" i="3"/>
  <c r="CZ78" i="3"/>
  <c r="DA78" i="3"/>
  <c r="DB78" i="3"/>
  <c r="DC78" i="3"/>
  <c r="DH78" i="3"/>
  <c r="DI78" i="3"/>
  <c r="A79" i="3"/>
  <c r="Y79" i="3"/>
  <c r="CX79" i="3" s="1"/>
  <c r="CY79" i="3"/>
  <c r="CZ79" i="3"/>
  <c r="DA79" i="3"/>
  <c r="DB79" i="3"/>
  <c r="DC79" i="3"/>
  <c r="A80" i="3"/>
  <c r="Y80" i="3"/>
  <c r="CX80" i="3" s="1"/>
  <c r="DF80" i="3" s="1"/>
  <c r="DJ80" i="3" s="1"/>
  <c r="CY80" i="3"/>
  <c r="CZ80" i="3"/>
  <c r="DB80" i="3" s="1"/>
  <c r="DA80" i="3"/>
  <c r="DC80" i="3"/>
  <c r="DG80" i="3"/>
  <c r="A81" i="3"/>
  <c r="Y81" i="3"/>
  <c r="CX81" i="3"/>
  <c r="DG81" i="3" s="1"/>
  <c r="CY81" i="3"/>
  <c r="CZ81" i="3"/>
  <c r="DB81" i="3" s="1"/>
  <c r="DA81" i="3"/>
  <c r="DC81" i="3"/>
  <c r="DF81" i="3"/>
  <c r="DH81" i="3"/>
  <c r="DI81" i="3"/>
  <c r="DJ81" i="3"/>
  <c r="A82" i="3"/>
  <c r="Y82" i="3"/>
  <c r="CX82" i="3" s="1"/>
  <c r="CU82" i="3"/>
  <c r="CV82" i="3"/>
  <c r="CY82" i="3"/>
  <c r="CZ82" i="3"/>
  <c r="DB82" i="3" s="1"/>
  <c r="DA82" i="3"/>
  <c r="DC82" i="3"/>
  <c r="DG82" i="3"/>
  <c r="A83" i="3"/>
  <c r="Y83" i="3"/>
  <c r="CX83" i="3"/>
  <c r="DG83" i="3" s="1"/>
  <c r="CY83" i="3"/>
  <c r="CZ83" i="3"/>
  <c r="DB83" i="3" s="1"/>
  <c r="DA83" i="3"/>
  <c r="DC83" i="3"/>
  <c r="DF83" i="3"/>
  <c r="DH83" i="3"/>
  <c r="DI83" i="3"/>
  <c r="DJ83" i="3"/>
  <c r="A84" i="3"/>
  <c r="Y84" i="3"/>
  <c r="CW84" i="3"/>
  <c r="CX84" i="3"/>
  <c r="DG84" i="3" s="1"/>
  <c r="DJ84" i="3" s="1"/>
  <c r="CY84" i="3"/>
  <c r="CZ84" i="3"/>
  <c r="DA84" i="3"/>
  <c r="DB84" i="3"/>
  <c r="DC84" i="3"/>
  <c r="A85" i="3"/>
  <c r="Y85" i="3"/>
  <c r="CV85" i="3" s="1"/>
  <c r="CU85" i="3"/>
  <c r="CX85" i="3"/>
  <c r="DH85" i="3" s="1"/>
  <c r="CY85" i="3"/>
  <c r="CZ85" i="3"/>
  <c r="DA85" i="3"/>
  <c r="DB85" i="3"/>
  <c r="DC85" i="3"/>
  <c r="DI85" i="3"/>
  <c r="DJ85" i="3" s="1"/>
  <c r="A86" i="3"/>
  <c r="Y86" i="3"/>
  <c r="CU86" i="3"/>
  <c r="CY86" i="3"/>
  <c r="CZ86" i="3"/>
  <c r="DB86" i="3" s="1"/>
  <c r="DA86" i="3"/>
  <c r="DC86" i="3"/>
  <c r="A87" i="3"/>
  <c r="Y87" i="3"/>
  <c r="CX87" i="3"/>
  <c r="DH87" i="3" s="1"/>
  <c r="CY87" i="3"/>
  <c r="CZ87" i="3"/>
  <c r="DA87" i="3"/>
  <c r="DB87" i="3"/>
  <c r="DC87" i="3"/>
  <c r="A88" i="3"/>
  <c r="Y88" i="3"/>
  <c r="CX88" i="3" s="1"/>
  <c r="DF88" i="3" s="1"/>
  <c r="CY88" i="3"/>
  <c r="CZ88" i="3"/>
  <c r="DB88" i="3" s="1"/>
  <c r="DA88" i="3"/>
  <c r="DC88" i="3"/>
  <c r="A89" i="3"/>
  <c r="Y89" i="3"/>
  <c r="CW89" i="3"/>
  <c r="CX89" i="3"/>
  <c r="DH89" i="3" s="1"/>
  <c r="CY89" i="3"/>
  <c r="CZ89" i="3"/>
  <c r="DA89" i="3"/>
  <c r="DB89" i="3"/>
  <c r="DC89" i="3"/>
  <c r="A90" i="3"/>
  <c r="Y90" i="3"/>
  <c r="CX90" i="3"/>
  <c r="CY90" i="3"/>
  <c r="CZ90" i="3"/>
  <c r="DA90" i="3"/>
  <c r="DB90" i="3"/>
  <c r="DC90" i="3"/>
  <c r="DG90" i="3"/>
  <c r="A91" i="3"/>
  <c r="Y91" i="3"/>
  <c r="CV91" i="3" s="1"/>
  <c r="CU91" i="3"/>
  <c r="CY91" i="3"/>
  <c r="CZ91" i="3"/>
  <c r="DA91" i="3"/>
  <c r="DB91" i="3"/>
  <c r="DC91" i="3"/>
  <c r="A92" i="3"/>
  <c r="Y92" i="3"/>
  <c r="CX92" i="3"/>
  <c r="DG92" i="3" s="1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W94" i="3"/>
  <c r="CX94" i="3"/>
  <c r="DG94" i="3" s="1"/>
  <c r="DJ94" i="3" s="1"/>
  <c r="CY94" i="3"/>
  <c r="CZ94" i="3"/>
  <c r="DA94" i="3"/>
  <c r="DB94" i="3"/>
  <c r="DC94" i="3"/>
  <c r="A95" i="3"/>
  <c r="Y95" i="3"/>
  <c r="CX95" i="3" s="1"/>
  <c r="DI95" i="3" s="1"/>
  <c r="CY95" i="3"/>
  <c r="CZ95" i="3"/>
  <c r="DB95" i="3" s="1"/>
  <c r="DA95" i="3"/>
  <c r="DC95" i="3"/>
  <c r="DH95" i="3"/>
  <c r="A96" i="3"/>
  <c r="Y96" i="3"/>
  <c r="CX96" i="3" s="1"/>
  <c r="CU96" i="3"/>
  <c r="CV96" i="3"/>
  <c r="CY96" i="3"/>
  <c r="CZ96" i="3"/>
  <c r="DB96" i="3" s="1"/>
  <c r="DA96" i="3"/>
  <c r="DC96" i="3"/>
  <c r="A97" i="3"/>
  <c r="Y97" i="3"/>
  <c r="CX97" i="3"/>
  <c r="DG97" i="3" s="1"/>
  <c r="CY97" i="3"/>
  <c r="CZ97" i="3"/>
  <c r="DB97" i="3" s="1"/>
  <c r="DA97" i="3"/>
  <c r="DC97" i="3"/>
  <c r="DF97" i="3"/>
  <c r="DH97" i="3"/>
  <c r="DI97" i="3"/>
  <c r="DJ97" i="3" s="1"/>
  <c r="A98" i="3"/>
  <c r="Y98" i="3"/>
  <c r="CW98" i="3"/>
  <c r="CX98" i="3"/>
  <c r="DI98" i="3" s="1"/>
  <c r="CY98" i="3"/>
  <c r="CZ98" i="3"/>
  <c r="DA98" i="3"/>
  <c r="DB98" i="3"/>
  <c r="DC98" i="3"/>
  <c r="DG98" i="3"/>
  <c r="DJ98" i="3" s="1"/>
  <c r="DH98" i="3"/>
  <c r="A99" i="3"/>
  <c r="Y99" i="3"/>
  <c r="CX99" i="3" s="1"/>
  <c r="CY99" i="3"/>
  <c r="CZ99" i="3"/>
  <c r="DB99" i="3" s="1"/>
  <c r="DA99" i="3"/>
  <c r="DC99" i="3"/>
  <c r="A100" i="3"/>
  <c r="Y100" i="3"/>
  <c r="CU100" i="3"/>
  <c r="CV100" i="3"/>
  <c r="CX100" i="3"/>
  <c r="DG100" i="3" s="1"/>
  <c r="CY100" i="3"/>
  <c r="CZ100" i="3"/>
  <c r="DA100" i="3"/>
  <c r="DB100" i="3"/>
  <c r="DC100" i="3"/>
  <c r="DH100" i="3"/>
  <c r="A101" i="3"/>
  <c r="Y101" i="3"/>
  <c r="CW101" i="3" s="1"/>
  <c r="CY101" i="3"/>
  <c r="CZ101" i="3"/>
  <c r="DB101" i="3" s="1"/>
  <c r="DA101" i="3"/>
  <c r="DC101" i="3"/>
  <c r="A102" i="3"/>
  <c r="Y102" i="3"/>
  <c r="CW102" i="3"/>
  <c r="CX102" i="3"/>
  <c r="DG102" i="3" s="1"/>
  <c r="DJ102" i="3" s="1"/>
  <c r="CY102" i="3"/>
  <c r="CZ102" i="3"/>
  <c r="DA102" i="3"/>
  <c r="DB102" i="3"/>
  <c r="DC102" i="3"/>
  <c r="DH102" i="3"/>
  <c r="A103" i="3"/>
  <c r="Y103" i="3"/>
  <c r="CX103" i="3" s="1"/>
  <c r="CU103" i="3"/>
  <c r="CY103" i="3"/>
  <c r="CZ103" i="3"/>
  <c r="DA103" i="3"/>
  <c r="DB103" i="3"/>
  <c r="DC103" i="3"/>
  <c r="A104" i="3"/>
  <c r="Y104" i="3"/>
  <c r="CX104" i="3"/>
  <c r="DG104" i="3" s="1"/>
  <c r="CY104" i="3"/>
  <c r="CZ104" i="3"/>
  <c r="DA104" i="3"/>
  <c r="DB104" i="3"/>
  <c r="DC104" i="3"/>
  <c r="DH104" i="3"/>
  <c r="A105" i="3"/>
  <c r="Y105" i="3"/>
  <c r="CW105" i="3" s="1"/>
  <c r="CY105" i="3"/>
  <c r="CZ105" i="3"/>
  <c r="DB105" i="3" s="1"/>
  <c r="DA105" i="3"/>
  <c r="DC105" i="3"/>
  <c r="A106" i="3"/>
  <c r="Y106" i="3"/>
  <c r="CW106" i="3"/>
  <c r="CX106" i="3"/>
  <c r="DG106" i="3" s="1"/>
  <c r="DJ106" i="3" s="1"/>
  <c r="CY106" i="3"/>
  <c r="CZ106" i="3"/>
  <c r="DA106" i="3"/>
  <c r="DB106" i="3"/>
  <c r="DC106" i="3"/>
  <c r="DH106" i="3"/>
  <c r="A107" i="3"/>
  <c r="Y107" i="3"/>
  <c r="CX107" i="3" s="1"/>
  <c r="CY107" i="3"/>
  <c r="CZ107" i="3"/>
  <c r="DB107" i="3" s="1"/>
  <c r="DA107" i="3"/>
  <c r="DC107" i="3"/>
  <c r="A108" i="3"/>
  <c r="Y108" i="3"/>
  <c r="CX108" i="3"/>
  <c r="DG108" i="3" s="1"/>
  <c r="CY108" i="3"/>
  <c r="CZ108" i="3"/>
  <c r="DB108" i="3" s="1"/>
  <c r="DA108" i="3"/>
  <c r="DC108" i="3"/>
  <c r="DF108" i="3"/>
  <c r="DH108" i="3"/>
  <c r="DI108" i="3"/>
  <c r="DJ108" i="3"/>
  <c r="A109" i="3"/>
  <c r="Y109" i="3"/>
  <c r="CX109" i="3"/>
  <c r="DF109" i="3" s="1"/>
  <c r="DJ109" i="3" s="1"/>
  <c r="CY109" i="3"/>
  <c r="CZ109" i="3"/>
  <c r="DA109" i="3"/>
  <c r="DB109" i="3"/>
  <c r="DC109" i="3"/>
  <c r="DH109" i="3"/>
  <c r="DI109" i="3"/>
  <c r="A110" i="3"/>
  <c r="Y110" i="3"/>
  <c r="CX110" i="3"/>
  <c r="DG110" i="3" s="1"/>
  <c r="CY110" i="3"/>
  <c r="CZ110" i="3"/>
  <c r="DA110" i="3"/>
  <c r="DB110" i="3"/>
  <c r="DC110" i="3"/>
  <c r="DH110" i="3"/>
  <c r="DI110" i="3"/>
  <c r="A111" i="3"/>
  <c r="Y111" i="3"/>
  <c r="CX111" i="3"/>
  <c r="CY111" i="3"/>
  <c r="CZ111" i="3"/>
  <c r="DA111" i="3"/>
  <c r="DB111" i="3"/>
  <c r="DC111" i="3"/>
  <c r="DH111" i="3"/>
  <c r="A112" i="3"/>
  <c r="Y112" i="3"/>
  <c r="CX112" i="3" s="1"/>
  <c r="CY112" i="3"/>
  <c r="CZ112" i="3"/>
  <c r="DB112" i="3" s="1"/>
  <c r="DA112" i="3"/>
  <c r="DC112" i="3"/>
  <c r="DG112" i="3"/>
  <c r="A113" i="3"/>
  <c r="Y113" i="3"/>
  <c r="CX113" i="3"/>
  <c r="DG113" i="3" s="1"/>
  <c r="CY113" i="3"/>
  <c r="CZ113" i="3"/>
  <c r="DB113" i="3" s="1"/>
  <c r="DA113" i="3"/>
  <c r="DC113" i="3"/>
  <c r="DF113" i="3"/>
  <c r="DJ113" i="3" s="1"/>
  <c r="DH113" i="3"/>
  <c r="DI113" i="3"/>
  <c r="A114" i="3"/>
  <c r="Y114" i="3"/>
  <c r="CX114" i="3"/>
  <c r="DG114" i="3" s="1"/>
  <c r="CY114" i="3"/>
  <c r="CZ114" i="3"/>
  <c r="DA114" i="3"/>
  <c r="DB114" i="3"/>
  <c r="DC114" i="3"/>
  <c r="DH114" i="3"/>
  <c r="DI114" i="3"/>
  <c r="A115" i="3"/>
  <c r="Y115" i="3"/>
  <c r="CX115" i="3"/>
  <c r="CY115" i="3"/>
  <c r="CZ115" i="3"/>
  <c r="DA115" i="3"/>
  <c r="DB115" i="3"/>
  <c r="DC115" i="3"/>
  <c r="DH115" i="3"/>
  <c r="A116" i="3"/>
  <c r="Y116" i="3"/>
  <c r="CU116" i="3"/>
  <c r="CY116" i="3"/>
  <c r="CZ116" i="3"/>
  <c r="DA116" i="3"/>
  <c r="DB116" i="3"/>
  <c r="DC116" i="3"/>
  <c r="A117" i="3"/>
  <c r="Y117" i="3"/>
  <c r="CX117" i="3"/>
  <c r="CY117" i="3"/>
  <c r="CZ117" i="3"/>
  <c r="DA117" i="3"/>
  <c r="DB117" i="3"/>
  <c r="DC117" i="3"/>
  <c r="A118" i="3"/>
  <c r="Y118" i="3"/>
  <c r="CX118" i="3" s="1"/>
  <c r="CY118" i="3"/>
  <c r="CZ118" i="3"/>
  <c r="DB118" i="3" s="1"/>
  <c r="DA118" i="3"/>
  <c r="DC118" i="3"/>
  <c r="A119" i="3"/>
  <c r="Y119" i="3"/>
  <c r="CW119" i="3"/>
  <c r="CX119" i="3"/>
  <c r="DG119" i="3" s="1"/>
  <c r="DJ119" i="3" s="1"/>
  <c r="CY119" i="3"/>
  <c r="CZ119" i="3"/>
  <c r="DA119" i="3"/>
  <c r="DB119" i="3"/>
  <c r="DC119" i="3"/>
  <c r="DH119" i="3"/>
  <c r="DI119" i="3"/>
  <c r="A120" i="3"/>
  <c r="Y120" i="3"/>
  <c r="CX120" i="3" s="1"/>
  <c r="CU120" i="3"/>
  <c r="CY120" i="3"/>
  <c r="CZ120" i="3"/>
  <c r="DB120" i="3" s="1"/>
  <c r="DA120" i="3"/>
  <c r="DC120" i="3"/>
  <c r="DF120" i="3"/>
  <c r="A121" i="3"/>
  <c r="Y121" i="3"/>
  <c r="CX121" i="3"/>
  <c r="DG121" i="3" s="1"/>
  <c r="CY121" i="3"/>
  <c r="CZ121" i="3"/>
  <c r="DA121" i="3"/>
  <c r="DB121" i="3"/>
  <c r="DC121" i="3"/>
  <c r="DH121" i="3"/>
  <c r="DI121" i="3"/>
  <c r="DJ121" i="3" s="1"/>
  <c r="A122" i="3"/>
  <c r="Y122" i="3"/>
  <c r="CX122" i="3" s="1"/>
  <c r="CW122" i="3"/>
  <c r="CY122" i="3"/>
  <c r="CZ122" i="3"/>
  <c r="DB122" i="3" s="1"/>
  <c r="DA122" i="3"/>
  <c r="DC122" i="3"/>
  <c r="DG122" i="3"/>
  <c r="DJ122" i="3" s="1"/>
  <c r="A123" i="3"/>
  <c r="Y123" i="3"/>
  <c r="CW123" i="3"/>
  <c r="CX123" i="3"/>
  <c r="DG123" i="3" s="1"/>
  <c r="DJ123" i="3" s="1"/>
  <c r="CY123" i="3"/>
  <c r="CZ123" i="3"/>
  <c r="DA123" i="3"/>
  <c r="DB123" i="3"/>
  <c r="DC123" i="3"/>
  <c r="DH123" i="3"/>
  <c r="DI12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B30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Y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AC32" i="1"/>
  <c r="AE32" i="1"/>
  <c r="AD32" i="1" s="1"/>
  <c r="CR32" i="1" s="1"/>
  <c r="Q32" i="1" s="1"/>
  <c r="AF32" i="1"/>
  <c r="AG32" i="1"/>
  <c r="CU32" i="1" s="1"/>
  <c r="T32" i="1" s="1"/>
  <c r="AH32" i="1"/>
  <c r="AI32" i="1"/>
  <c r="AJ32" i="1"/>
  <c r="CS32" i="1"/>
  <c r="R32" i="1" s="1"/>
  <c r="CT32" i="1"/>
  <c r="S32" i="1" s="1"/>
  <c r="CV32" i="1"/>
  <c r="U32" i="1" s="1"/>
  <c r="CW32" i="1"/>
  <c r="V32" i="1" s="1"/>
  <c r="CX32" i="1"/>
  <c r="W32" i="1" s="1"/>
  <c r="GL32" i="1"/>
  <c r="GO32" i="1"/>
  <c r="GP32" i="1"/>
  <c r="GV32" i="1"/>
  <c r="HC32" i="1" s="1"/>
  <c r="GX32" i="1" s="1"/>
  <c r="I33" i="1"/>
  <c r="S33" i="1"/>
  <c r="W33" i="1"/>
  <c r="AC33" i="1"/>
  <c r="AE33" i="1"/>
  <c r="AD33" i="1" s="1"/>
  <c r="CR33" i="1" s="1"/>
  <c r="Q33" i="1" s="1"/>
  <c r="AF33" i="1"/>
  <c r="AG33" i="1"/>
  <c r="CU33" i="1" s="1"/>
  <c r="T33" i="1" s="1"/>
  <c r="AH33" i="1"/>
  <c r="AI33" i="1"/>
  <c r="AJ33" i="1"/>
  <c r="CS33" i="1"/>
  <c r="R33" i="1" s="1"/>
  <c r="CT33" i="1"/>
  <c r="CV33" i="1"/>
  <c r="U33" i="1" s="1"/>
  <c r="AH40" i="1" s="1"/>
  <c r="CW33" i="1"/>
  <c r="V33" i="1" s="1"/>
  <c r="CX33" i="1"/>
  <c r="GL33" i="1"/>
  <c r="GO33" i="1"/>
  <c r="GP33" i="1"/>
  <c r="GV33" i="1"/>
  <c r="HC33" i="1" s="1"/>
  <c r="GX33" i="1" s="1"/>
  <c r="C34" i="1"/>
  <c r="D34" i="1"/>
  <c r="AB34" i="1"/>
  <c r="AC34" i="1"/>
  <c r="AE34" i="1"/>
  <c r="AD34" i="1" s="1"/>
  <c r="CR34" i="1" s="1"/>
  <c r="Q34" i="1" s="1"/>
  <c r="AF34" i="1"/>
  <c r="CT34" i="1" s="1"/>
  <c r="S34" i="1" s="1"/>
  <c r="AG34" i="1"/>
  <c r="AH34" i="1"/>
  <c r="AI34" i="1"/>
  <c r="AJ34" i="1"/>
  <c r="CX34" i="1" s="1"/>
  <c r="W34" i="1" s="1"/>
  <c r="CQ34" i="1"/>
  <c r="P34" i="1" s="1"/>
  <c r="CP34" i="1" s="1"/>
  <c r="O34" i="1" s="1"/>
  <c r="CS34" i="1"/>
  <c r="R34" i="1" s="1"/>
  <c r="CU34" i="1"/>
  <c r="T34" i="1" s="1"/>
  <c r="CV34" i="1"/>
  <c r="U34" i="1" s="1"/>
  <c r="CW34" i="1"/>
  <c r="V34" i="1" s="1"/>
  <c r="GL34" i="1"/>
  <c r="GO34" i="1"/>
  <c r="GP34" i="1"/>
  <c r="GV34" i="1"/>
  <c r="HC34" i="1"/>
  <c r="GX34" i="1" s="1"/>
  <c r="I35" i="1"/>
  <c r="R35" i="1"/>
  <c r="V35" i="1"/>
  <c r="AC35" i="1"/>
  <c r="AE35" i="1"/>
  <c r="AD35" i="1" s="1"/>
  <c r="CR35" i="1" s="1"/>
  <c r="Q35" i="1" s="1"/>
  <c r="AF35" i="1"/>
  <c r="AG35" i="1"/>
  <c r="AH35" i="1"/>
  <c r="AI35" i="1"/>
  <c r="AJ35" i="1"/>
  <c r="CX35" i="1" s="1"/>
  <c r="W35" i="1" s="1"/>
  <c r="CQ35" i="1"/>
  <c r="P35" i="1" s="1"/>
  <c r="CS35" i="1"/>
  <c r="CU35" i="1"/>
  <c r="T35" i="1" s="1"/>
  <c r="CV35" i="1"/>
  <c r="U35" i="1" s="1"/>
  <c r="CW35" i="1"/>
  <c r="GL35" i="1"/>
  <c r="GO35" i="1"/>
  <c r="GP35" i="1"/>
  <c r="GV35" i="1"/>
  <c r="HC35" i="1"/>
  <c r="GX35" i="1" s="1"/>
  <c r="I36" i="1"/>
  <c r="AC36" i="1"/>
  <c r="CQ36" i="1" s="1"/>
  <c r="P36" i="1" s="1"/>
  <c r="AE36" i="1"/>
  <c r="AD36" i="1" s="1"/>
  <c r="AB36" i="1" s="1"/>
  <c r="AF36" i="1"/>
  <c r="CT36" i="1" s="1"/>
  <c r="AG36" i="1"/>
  <c r="CU36" i="1" s="1"/>
  <c r="T36" i="1" s="1"/>
  <c r="AH36" i="1"/>
  <c r="AI36" i="1"/>
  <c r="CW36" i="1" s="1"/>
  <c r="V36" i="1" s="1"/>
  <c r="AJ36" i="1"/>
  <c r="CX36" i="1" s="1"/>
  <c r="CS36" i="1"/>
  <c r="R36" i="1" s="1"/>
  <c r="CV36" i="1"/>
  <c r="U36" i="1" s="1"/>
  <c r="GL36" i="1"/>
  <c r="GO36" i="1"/>
  <c r="GP36" i="1"/>
  <c r="GV36" i="1"/>
  <c r="HC36" i="1"/>
  <c r="GX36" i="1" s="1"/>
  <c r="C37" i="1"/>
  <c r="D37" i="1"/>
  <c r="R37" i="1"/>
  <c r="V37" i="1"/>
  <c r="AC37" i="1"/>
  <c r="AD37" i="1"/>
  <c r="CR37" i="1" s="1"/>
  <c r="Q37" i="1" s="1"/>
  <c r="AE37" i="1"/>
  <c r="AF37" i="1"/>
  <c r="AG37" i="1"/>
  <c r="CU37" i="1" s="1"/>
  <c r="T37" i="1" s="1"/>
  <c r="AH37" i="1"/>
  <c r="CV37" i="1" s="1"/>
  <c r="U37" i="1" s="1"/>
  <c r="AI37" i="1"/>
  <c r="AJ37" i="1"/>
  <c r="CS37" i="1"/>
  <c r="CT37" i="1"/>
  <c r="S37" i="1" s="1"/>
  <c r="CW37" i="1"/>
  <c r="CX37" i="1"/>
  <c r="W37" i="1" s="1"/>
  <c r="GL37" i="1"/>
  <c r="GO37" i="1"/>
  <c r="GP37" i="1"/>
  <c r="GV37" i="1"/>
  <c r="HC37" i="1" s="1"/>
  <c r="GX37" i="1" s="1"/>
  <c r="I38" i="1"/>
  <c r="W38" i="1"/>
  <c r="AC38" i="1"/>
  <c r="AD38" i="1"/>
  <c r="CR38" i="1" s="1"/>
  <c r="Q38" i="1" s="1"/>
  <c r="AE38" i="1"/>
  <c r="AF38" i="1"/>
  <c r="AG38" i="1"/>
  <c r="CU38" i="1" s="1"/>
  <c r="T38" i="1" s="1"/>
  <c r="AH38" i="1"/>
  <c r="CV38" i="1" s="1"/>
  <c r="U38" i="1" s="1"/>
  <c r="AI38" i="1"/>
  <c r="AJ38" i="1"/>
  <c r="CS38" i="1"/>
  <c r="R38" i="1" s="1"/>
  <c r="CT38" i="1"/>
  <c r="S38" i="1" s="1"/>
  <c r="CW38" i="1"/>
  <c r="V38" i="1" s="1"/>
  <c r="CX38" i="1"/>
  <c r="GL38" i="1"/>
  <c r="GO38" i="1"/>
  <c r="GP38" i="1"/>
  <c r="GV38" i="1"/>
  <c r="HC38" i="1" s="1"/>
  <c r="GX38" i="1" s="1"/>
  <c r="B40" i="1"/>
  <c r="C40" i="1"/>
  <c r="C30" i="1" s="1"/>
  <c r="D40" i="1"/>
  <c r="D30" i="1" s="1"/>
  <c r="F40" i="1"/>
  <c r="F30" i="1" s="1"/>
  <c r="G40" i="1"/>
  <c r="G30" i="1" s="1"/>
  <c r="AG40" i="1"/>
  <c r="AQ40" i="1"/>
  <c r="BX40" i="1"/>
  <c r="BX30" i="1" s="1"/>
  <c r="BY40" i="1"/>
  <c r="BZ40" i="1"/>
  <c r="CC40" i="1"/>
  <c r="CC30" i="1" s="1"/>
  <c r="CD40" i="1"/>
  <c r="CK40" i="1"/>
  <c r="CK30" i="1" s="1"/>
  <c r="CL40" i="1"/>
  <c r="CL30" i="1" s="1"/>
  <c r="CM40" i="1"/>
  <c r="CM30" i="1" s="1"/>
  <c r="D70" i="1"/>
  <c r="E72" i="1"/>
  <c r="Z72" i="1"/>
  <c r="AA72" i="1"/>
  <c r="AM72" i="1"/>
  <c r="AN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FT72" i="1"/>
  <c r="FU72" i="1"/>
  <c r="FV72" i="1"/>
  <c r="FW72" i="1"/>
  <c r="FX72" i="1"/>
  <c r="FY72" i="1"/>
  <c r="FZ72" i="1"/>
  <c r="GA72" i="1"/>
  <c r="GB72" i="1"/>
  <c r="GC72" i="1"/>
  <c r="GD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C74" i="1"/>
  <c r="D74" i="1"/>
  <c r="AC74" i="1"/>
  <c r="AE74" i="1"/>
  <c r="AF74" i="1"/>
  <c r="AG74" i="1"/>
  <c r="AH74" i="1"/>
  <c r="AI74" i="1"/>
  <c r="CW74" i="1" s="1"/>
  <c r="V74" i="1" s="1"/>
  <c r="AJ74" i="1"/>
  <c r="CQ74" i="1"/>
  <c r="P74" i="1" s="1"/>
  <c r="CT74" i="1"/>
  <c r="S74" i="1" s="1"/>
  <c r="CU74" i="1"/>
  <c r="T74" i="1" s="1"/>
  <c r="CV74" i="1"/>
  <c r="U74" i="1" s="1"/>
  <c r="CX74" i="1"/>
  <c r="W74" i="1" s="1"/>
  <c r="GL74" i="1"/>
  <c r="GO74" i="1"/>
  <c r="GP74" i="1"/>
  <c r="GV74" i="1"/>
  <c r="HC74" i="1"/>
  <c r="GX74" i="1" s="1"/>
  <c r="I75" i="1"/>
  <c r="U75" i="1"/>
  <c r="AC75" i="1"/>
  <c r="AE75" i="1"/>
  <c r="AF75" i="1"/>
  <c r="AG75" i="1"/>
  <c r="AH75" i="1"/>
  <c r="AI75" i="1"/>
  <c r="CW75" i="1" s="1"/>
  <c r="V75" i="1" s="1"/>
  <c r="AJ75" i="1"/>
  <c r="CQ75" i="1"/>
  <c r="P75" i="1" s="1"/>
  <c r="CT75" i="1"/>
  <c r="S75" i="1" s="1"/>
  <c r="CU75" i="1"/>
  <c r="T75" i="1" s="1"/>
  <c r="CV75" i="1"/>
  <c r="CX75" i="1"/>
  <c r="W75" i="1" s="1"/>
  <c r="GL75" i="1"/>
  <c r="GO75" i="1"/>
  <c r="GP75" i="1"/>
  <c r="GV75" i="1"/>
  <c r="GX75" i="1"/>
  <c r="HC75" i="1"/>
  <c r="HG75" i="1"/>
  <c r="C76" i="1"/>
  <c r="D76" i="1"/>
  <c r="V76" i="1"/>
  <c r="AC76" i="1"/>
  <c r="CQ76" i="1" s="1"/>
  <c r="P76" i="1" s="1"/>
  <c r="AD76" i="1"/>
  <c r="CR76" i="1" s="1"/>
  <c r="Q76" i="1" s="1"/>
  <c r="CP76" i="1" s="1"/>
  <c r="O76" i="1" s="1"/>
  <c r="AE76" i="1"/>
  <c r="AF76" i="1"/>
  <c r="CT76" i="1" s="1"/>
  <c r="S76" i="1" s="1"/>
  <c r="AG76" i="1"/>
  <c r="CU76" i="1" s="1"/>
  <c r="T76" i="1" s="1"/>
  <c r="AH76" i="1"/>
  <c r="CV76" i="1" s="1"/>
  <c r="U76" i="1" s="1"/>
  <c r="AI76" i="1"/>
  <c r="AJ76" i="1"/>
  <c r="CX76" i="1" s="1"/>
  <c r="W76" i="1" s="1"/>
  <c r="CS76" i="1"/>
  <c r="R76" i="1" s="1"/>
  <c r="CW76" i="1"/>
  <c r="GL76" i="1"/>
  <c r="GO76" i="1"/>
  <c r="GP76" i="1"/>
  <c r="GV76" i="1"/>
  <c r="HC76" i="1" s="1"/>
  <c r="GX76" i="1" s="1"/>
  <c r="I77" i="1"/>
  <c r="R77" i="1"/>
  <c r="S77" i="1"/>
  <c r="AC77" i="1"/>
  <c r="AD77" i="1"/>
  <c r="CR77" i="1" s="1"/>
  <c r="Q77" i="1" s="1"/>
  <c r="AE77" i="1"/>
  <c r="AF77" i="1"/>
  <c r="AG77" i="1"/>
  <c r="CU77" i="1" s="1"/>
  <c r="T77" i="1" s="1"/>
  <c r="AH77" i="1"/>
  <c r="CV77" i="1" s="1"/>
  <c r="U77" i="1" s="1"/>
  <c r="AI77" i="1"/>
  <c r="AJ77" i="1"/>
  <c r="CS77" i="1"/>
  <c r="CT77" i="1"/>
  <c r="CW77" i="1"/>
  <c r="V77" i="1" s="1"/>
  <c r="CX77" i="1"/>
  <c r="W77" i="1" s="1"/>
  <c r="GL77" i="1"/>
  <c r="GO77" i="1"/>
  <c r="GP77" i="1"/>
  <c r="CD86" i="1" s="1"/>
  <c r="CD72" i="1" s="1"/>
  <c r="GV77" i="1"/>
  <c r="HC77" i="1" s="1"/>
  <c r="GX77" i="1" s="1"/>
  <c r="C78" i="1"/>
  <c r="D78" i="1"/>
  <c r="Q78" i="1"/>
  <c r="U78" i="1"/>
  <c r="AC78" i="1"/>
  <c r="AE78" i="1"/>
  <c r="AD78" i="1" s="1"/>
  <c r="AB78" i="1" s="1"/>
  <c r="AF78" i="1"/>
  <c r="CT78" i="1" s="1"/>
  <c r="S78" i="1" s="1"/>
  <c r="AG78" i="1"/>
  <c r="AH78" i="1"/>
  <c r="AI78" i="1"/>
  <c r="AJ78" i="1"/>
  <c r="CX78" i="1" s="1"/>
  <c r="W78" i="1" s="1"/>
  <c r="CQ78" i="1"/>
  <c r="P78" i="1" s="1"/>
  <c r="CR78" i="1"/>
  <c r="CS78" i="1"/>
  <c r="R78" i="1" s="1"/>
  <c r="CU78" i="1"/>
  <c r="T78" i="1" s="1"/>
  <c r="CV78" i="1"/>
  <c r="CW78" i="1"/>
  <c r="V78" i="1" s="1"/>
  <c r="GL78" i="1"/>
  <c r="BZ86" i="1" s="1"/>
  <c r="GO78" i="1"/>
  <c r="GP78" i="1"/>
  <c r="GV78" i="1"/>
  <c r="HC78" i="1"/>
  <c r="GX78" i="1" s="1"/>
  <c r="I79" i="1"/>
  <c r="R79" i="1"/>
  <c r="U79" i="1"/>
  <c r="AC79" i="1"/>
  <c r="AE79" i="1"/>
  <c r="AD79" i="1" s="1"/>
  <c r="AF79" i="1"/>
  <c r="CT79" i="1" s="1"/>
  <c r="S79" i="1" s="1"/>
  <c r="CY79" i="1" s="1"/>
  <c r="X79" i="1" s="1"/>
  <c r="AG79" i="1"/>
  <c r="AH79" i="1"/>
  <c r="AI79" i="1"/>
  <c r="AJ79" i="1"/>
  <c r="CX79" i="1" s="1"/>
  <c r="W79" i="1" s="1"/>
  <c r="CQ79" i="1"/>
  <c r="P79" i="1" s="1"/>
  <c r="CR79" i="1"/>
  <c r="Q79" i="1" s="1"/>
  <c r="CS79" i="1"/>
  <c r="CU79" i="1"/>
  <c r="T79" i="1" s="1"/>
  <c r="CV79" i="1"/>
  <c r="CW79" i="1"/>
  <c r="V79" i="1" s="1"/>
  <c r="GL79" i="1"/>
  <c r="GO79" i="1"/>
  <c r="GP79" i="1"/>
  <c r="GV79" i="1"/>
  <c r="HC79" i="1"/>
  <c r="GX79" i="1" s="1"/>
  <c r="C80" i="1"/>
  <c r="D80" i="1"/>
  <c r="U80" i="1"/>
  <c r="AC80" i="1"/>
  <c r="AD80" i="1"/>
  <c r="AE80" i="1"/>
  <c r="CS80" i="1" s="1"/>
  <c r="R80" i="1" s="1"/>
  <c r="AF80" i="1"/>
  <c r="AG80" i="1"/>
  <c r="AH80" i="1"/>
  <c r="CV80" i="1" s="1"/>
  <c r="AI80" i="1"/>
  <c r="CW80" i="1" s="1"/>
  <c r="V80" i="1" s="1"/>
  <c r="AJ80" i="1"/>
  <c r="CQ80" i="1"/>
  <c r="P80" i="1" s="1"/>
  <c r="CP80" i="1" s="1"/>
  <c r="O80" i="1" s="1"/>
  <c r="CR80" i="1"/>
  <c r="Q80" i="1" s="1"/>
  <c r="CT80" i="1"/>
  <c r="S80" i="1" s="1"/>
  <c r="CU80" i="1"/>
  <c r="T80" i="1" s="1"/>
  <c r="CX80" i="1"/>
  <c r="W80" i="1" s="1"/>
  <c r="CY80" i="1"/>
  <c r="X80" i="1" s="1"/>
  <c r="CZ80" i="1"/>
  <c r="Y80" i="1" s="1"/>
  <c r="GL80" i="1"/>
  <c r="GO80" i="1"/>
  <c r="GP80" i="1"/>
  <c r="GV80" i="1"/>
  <c r="GX80" i="1"/>
  <c r="HC80" i="1"/>
  <c r="I81" i="1"/>
  <c r="P81" i="1"/>
  <c r="Q81" i="1"/>
  <c r="AC81" i="1"/>
  <c r="AD81" i="1"/>
  <c r="AE81" i="1"/>
  <c r="CS81" i="1" s="1"/>
  <c r="R81" i="1" s="1"/>
  <c r="AF81" i="1"/>
  <c r="AG81" i="1"/>
  <c r="AH81" i="1"/>
  <c r="CV81" i="1" s="1"/>
  <c r="U81" i="1" s="1"/>
  <c r="AI81" i="1"/>
  <c r="CW81" i="1" s="1"/>
  <c r="V81" i="1" s="1"/>
  <c r="AJ81" i="1"/>
  <c r="CQ81" i="1"/>
  <c r="CR81" i="1"/>
  <c r="CT81" i="1"/>
  <c r="S81" i="1" s="1"/>
  <c r="CU81" i="1"/>
  <c r="T81" i="1" s="1"/>
  <c r="CX81" i="1"/>
  <c r="W81" i="1" s="1"/>
  <c r="CY81" i="1"/>
  <c r="X81" i="1" s="1"/>
  <c r="CZ81" i="1"/>
  <c r="Y81" i="1" s="1"/>
  <c r="GL81" i="1"/>
  <c r="GO81" i="1"/>
  <c r="GP81" i="1"/>
  <c r="GV81" i="1"/>
  <c r="GX81" i="1"/>
  <c r="HC81" i="1"/>
  <c r="C82" i="1"/>
  <c r="D82" i="1"/>
  <c r="S82" i="1"/>
  <c r="AC82" i="1"/>
  <c r="AD82" i="1"/>
  <c r="CR82" i="1" s="1"/>
  <c r="Q82" i="1" s="1"/>
  <c r="AE82" i="1"/>
  <c r="AF82" i="1"/>
  <c r="AG82" i="1"/>
  <c r="CU82" i="1" s="1"/>
  <c r="T82" i="1" s="1"/>
  <c r="AH82" i="1"/>
  <c r="CV82" i="1" s="1"/>
  <c r="U82" i="1" s="1"/>
  <c r="AI82" i="1"/>
  <c r="AJ82" i="1"/>
  <c r="CS82" i="1"/>
  <c r="R82" i="1" s="1"/>
  <c r="CT82" i="1"/>
  <c r="CW82" i="1"/>
  <c r="V82" i="1" s="1"/>
  <c r="CX82" i="1"/>
  <c r="W82" i="1" s="1"/>
  <c r="GL82" i="1"/>
  <c r="GO82" i="1"/>
  <c r="GP82" i="1"/>
  <c r="GV82" i="1"/>
  <c r="HC82" i="1" s="1"/>
  <c r="GX82" i="1"/>
  <c r="I83" i="1"/>
  <c r="S83" i="1"/>
  <c r="W83" i="1"/>
  <c r="AC83" i="1"/>
  <c r="AB83" i="1" s="1"/>
  <c r="AD83" i="1"/>
  <c r="CR83" i="1" s="1"/>
  <c r="Q83" i="1" s="1"/>
  <c r="AE83" i="1"/>
  <c r="AF83" i="1"/>
  <c r="AG83" i="1"/>
  <c r="AH83" i="1"/>
  <c r="CV83" i="1" s="1"/>
  <c r="U83" i="1" s="1"/>
  <c r="AI83" i="1"/>
  <c r="AJ83" i="1"/>
  <c r="CS83" i="1"/>
  <c r="R83" i="1" s="1"/>
  <c r="CT83" i="1"/>
  <c r="CU83" i="1"/>
  <c r="T83" i="1" s="1"/>
  <c r="CW83" i="1"/>
  <c r="V83" i="1" s="1"/>
  <c r="CX83" i="1"/>
  <c r="GL83" i="1"/>
  <c r="GO83" i="1"/>
  <c r="GP83" i="1"/>
  <c r="GV83" i="1"/>
  <c r="HC83" i="1" s="1"/>
  <c r="GX83" i="1"/>
  <c r="I84" i="1"/>
  <c r="S84" i="1"/>
  <c r="AC84" i="1"/>
  <c r="AD84" i="1"/>
  <c r="CR84" i="1" s="1"/>
  <c r="Q84" i="1" s="1"/>
  <c r="AE84" i="1"/>
  <c r="AF84" i="1"/>
  <c r="AG84" i="1"/>
  <c r="CU84" i="1" s="1"/>
  <c r="T84" i="1" s="1"/>
  <c r="AH84" i="1"/>
  <c r="CV84" i="1" s="1"/>
  <c r="U84" i="1" s="1"/>
  <c r="AI84" i="1"/>
  <c r="AJ84" i="1"/>
  <c r="CS84" i="1"/>
  <c r="R84" i="1" s="1"/>
  <c r="CT84" i="1"/>
  <c r="CW84" i="1"/>
  <c r="V84" i="1" s="1"/>
  <c r="CX84" i="1"/>
  <c r="W84" i="1" s="1"/>
  <c r="GL84" i="1"/>
  <c r="GO84" i="1"/>
  <c r="GP84" i="1"/>
  <c r="GV84" i="1"/>
  <c r="HC84" i="1" s="1"/>
  <c r="GX84" i="1"/>
  <c r="B86" i="1"/>
  <c r="B72" i="1" s="1"/>
  <c r="C86" i="1"/>
  <c r="C72" i="1" s="1"/>
  <c r="D86" i="1"/>
  <c r="D72" i="1" s="1"/>
  <c r="F86" i="1"/>
  <c r="F72" i="1" s="1"/>
  <c r="G86" i="1"/>
  <c r="G72" i="1" s="1"/>
  <c r="AU86" i="1"/>
  <c r="BC86" i="1"/>
  <c r="BX86" i="1"/>
  <c r="BX72" i="1" s="1"/>
  <c r="BY86" i="1"/>
  <c r="BY72" i="1" s="1"/>
  <c r="CK86" i="1"/>
  <c r="CK72" i="1" s="1"/>
  <c r="CL86" i="1"/>
  <c r="CL72" i="1" s="1"/>
  <c r="CM86" i="1"/>
  <c r="B116" i="1"/>
  <c r="B26" i="1" s="1"/>
  <c r="C116" i="1"/>
  <c r="C26" i="1" s="1"/>
  <c r="D116" i="1"/>
  <c r="D26" i="1" s="1"/>
  <c r="F116" i="1"/>
  <c r="F26" i="1" s="1"/>
  <c r="G116" i="1"/>
  <c r="G26" i="1" s="1"/>
  <c r="D146" i="1"/>
  <c r="E148" i="1"/>
  <c r="Z148" i="1"/>
  <c r="AA148" i="1"/>
  <c r="AM148" i="1"/>
  <c r="AN148" i="1"/>
  <c r="BE148" i="1"/>
  <c r="BF148" i="1"/>
  <c r="BG148" i="1"/>
  <c r="BH148" i="1"/>
  <c r="BI148" i="1"/>
  <c r="BJ148" i="1"/>
  <c r="BK148" i="1"/>
  <c r="BL148" i="1"/>
  <c r="BM148" i="1"/>
  <c r="BN148" i="1"/>
  <c r="BO148" i="1"/>
  <c r="BP148" i="1"/>
  <c r="BQ148" i="1"/>
  <c r="BR148" i="1"/>
  <c r="BS148" i="1"/>
  <c r="BT148" i="1"/>
  <c r="BU148" i="1"/>
  <c r="BV148" i="1"/>
  <c r="BW148" i="1"/>
  <c r="CN148" i="1"/>
  <c r="CO148" i="1"/>
  <c r="CP148" i="1"/>
  <c r="CQ148" i="1"/>
  <c r="CR148" i="1"/>
  <c r="CS148" i="1"/>
  <c r="CT148" i="1"/>
  <c r="CU148" i="1"/>
  <c r="CV148" i="1"/>
  <c r="CW148" i="1"/>
  <c r="CX148" i="1"/>
  <c r="CY148" i="1"/>
  <c r="CZ148" i="1"/>
  <c r="DA148" i="1"/>
  <c r="DB148" i="1"/>
  <c r="DC148" i="1"/>
  <c r="DD148" i="1"/>
  <c r="DE148" i="1"/>
  <c r="DF148" i="1"/>
  <c r="DG148" i="1"/>
  <c r="DH148" i="1"/>
  <c r="DI148" i="1"/>
  <c r="DJ148" i="1"/>
  <c r="DK148" i="1"/>
  <c r="DL148" i="1"/>
  <c r="DM148" i="1"/>
  <c r="DN148" i="1"/>
  <c r="DO148" i="1"/>
  <c r="DP148" i="1"/>
  <c r="DQ148" i="1"/>
  <c r="DR148" i="1"/>
  <c r="DS148" i="1"/>
  <c r="DT148" i="1"/>
  <c r="DU148" i="1"/>
  <c r="DV148" i="1"/>
  <c r="DW148" i="1"/>
  <c r="DX148" i="1"/>
  <c r="DY148" i="1"/>
  <c r="DZ148" i="1"/>
  <c r="EA148" i="1"/>
  <c r="EB148" i="1"/>
  <c r="EC148" i="1"/>
  <c r="ED148" i="1"/>
  <c r="EE148" i="1"/>
  <c r="EF148" i="1"/>
  <c r="EG148" i="1"/>
  <c r="EH148" i="1"/>
  <c r="EI148" i="1"/>
  <c r="EJ148" i="1"/>
  <c r="EK148" i="1"/>
  <c r="EL148" i="1"/>
  <c r="EM148" i="1"/>
  <c r="EN148" i="1"/>
  <c r="EO148" i="1"/>
  <c r="EP148" i="1"/>
  <c r="EQ148" i="1"/>
  <c r="ER148" i="1"/>
  <c r="ES148" i="1"/>
  <c r="ET148" i="1"/>
  <c r="EU148" i="1"/>
  <c r="EV148" i="1"/>
  <c r="EW148" i="1"/>
  <c r="EX148" i="1"/>
  <c r="EY148" i="1"/>
  <c r="EZ148" i="1"/>
  <c r="FA148" i="1"/>
  <c r="FB148" i="1"/>
  <c r="FC148" i="1"/>
  <c r="FD148" i="1"/>
  <c r="FE148" i="1"/>
  <c r="FF148" i="1"/>
  <c r="FG148" i="1"/>
  <c r="FH148" i="1"/>
  <c r="FI148" i="1"/>
  <c r="FJ148" i="1"/>
  <c r="FK148" i="1"/>
  <c r="FL148" i="1"/>
  <c r="FM148" i="1"/>
  <c r="FN148" i="1"/>
  <c r="FO148" i="1"/>
  <c r="FP148" i="1"/>
  <c r="FQ148" i="1"/>
  <c r="FR148" i="1"/>
  <c r="FS148" i="1"/>
  <c r="FT148" i="1"/>
  <c r="FU148" i="1"/>
  <c r="FV148" i="1"/>
  <c r="FW148" i="1"/>
  <c r="FX148" i="1"/>
  <c r="FY148" i="1"/>
  <c r="FZ148" i="1"/>
  <c r="GA148" i="1"/>
  <c r="GB148" i="1"/>
  <c r="GC148" i="1"/>
  <c r="GD148" i="1"/>
  <c r="GE148" i="1"/>
  <c r="GF148" i="1"/>
  <c r="GG148" i="1"/>
  <c r="GH148" i="1"/>
  <c r="GI148" i="1"/>
  <c r="GJ148" i="1"/>
  <c r="GK148" i="1"/>
  <c r="GL148" i="1"/>
  <c r="GM148" i="1"/>
  <c r="GN148" i="1"/>
  <c r="GO148" i="1"/>
  <c r="GP148" i="1"/>
  <c r="GQ148" i="1"/>
  <c r="GR148" i="1"/>
  <c r="GS148" i="1"/>
  <c r="GT148" i="1"/>
  <c r="GU148" i="1"/>
  <c r="GV148" i="1"/>
  <c r="GW148" i="1"/>
  <c r="GX148" i="1"/>
  <c r="C150" i="1"/>
  <c r="D150" i="1"/>
  <c r="T150" i="1"/>
  <c r="V150" i="1"/>
  <c r="AC150" i="1"/>
  <c r="AD150" i="1"/>
  <c r="AE150" i="1"/>
  <c r="AF150" i="1"/>
  <c r="CT150" i="1" s="1"/>
  <c r="S150" i="1" s="1"/>
  <c r="AG150" i="1"/>
  <c r="AH150" i="1"/>
  <c r="CV150" i="1" s="1"/>
  <c r="U150" i="1" s="1"/>
  <c r="AI150" i="1"/>
  <c r="AJ150" i="1"/>
  <c r="CX150" i="1" s="1"/>
  <c r="W150" i="1" s="1"/>
  <c r="CQ150" i="1"/>
  <c r="P150" i="1" s="1"/>
  <c r="CS150" i="1"/>
  <c r="R150" i="1" s="1"/>
  <c r="CU150" i="1"/>
  <c r="CW150" i="1"/>
  <c r="CY150" i="1"/>
  <c r="X150" i="1" s="1"/>
  <c r="GL150" i="1"/>
  <c r="GO150" i="1"/>
  <c r="GP150" i="1"/>
  <c r="GV150" i="1"/>
  <c r="HC150" i="1" s="1"/>
  <c r="GX150" i="1" s="1"/>
  <c r="CJ156" i="1" s="1"/>
  <c r="C151" i="1"/>
  <c r="D151" i="1"/>
  <c r="S151" i="1"/>
  <c r="U151" i="1"/>
  <c r="AC151" i="1"/>
  <c r="AE151" i="1"/>
  <c r="AD151" i="1" s="1"/>
  <c r="CR151" i="1" s="1"/>
  <c r="Q151" i="1" s="1"/>
  <c r="AF151" i="1"/>
  <c r="AG151" i="1"/>
  <c r="CU151" i="1" s="1"/>
  <c r="T151" i="1" s="1"/>
  <c r="AH151" i="1"/>
  <c r="AI151" i="1"/>
  <c r="CW151" i="1" s="1"/>
  <c r="V151" i="1" s="1"/>
  <c r="AI156" i="1" s="1"/>
  <c r="AJ151" i="1"/>
  <c r="CT151" i="1"/>
  <c r="CV151" i="1"/>
  <c r="CX151" i="1"/>
  <c r="W151" i="1" s="1"/>
  <c r="GL151" i="1"/>
  <c r="GO151" i="1"/>
  <c r="GP151" i="1"/>
  <c r="GV151" i="1"/>
  <c r="HC151" i="1" s="1"/>
  <c r="GX151" i="1"/>
  <c r="I152" i="1"/>
  <c r="S152" i="1"/>
  <c r="T152" i="1"/>
  <c r="AG156" i="1" s="1"/>
  <c r="AC152" i="1"/>
  <c r="AD152" i="1"/>
  <c r="CR152" i="1" s="1"/>
  <c r="Q152" i="1" s="1"/>
  <c r="AE152" i="1"/>
  <c r="AF152" i="1"/>
  <c r="AG152" i="1"/>
  <c r="AH152" i="1"/>
  <c r="CV152" i="1" s="1"/>
  <c r="U152" i="1" s="1"/>
  <c r="AI152" i="1"/>
  <c r="AJ152" i="1"/>
  <c r="CQ152" i="1"/>
  <c r="P152" i="1" s="1"/>
  <c r="CP152" i="1" s="1"/>
  <c r="O152" i="1" s="1"/>
  <c r="CS152" i="1"/>
  <c r="R152" i="1" s="1"/>
  <c r="CT152" i="1"/>
  <c r="CU152" i="1"/>
  <c r="CW152" i="1"/>
  <c r="V152" i="1" s="1"/>
  <c r="CX152" i="1"/>
  <c r="W152" i="1" s="1"/>
  <c r="GL152" i="1"/>
  <c r="GO152" i="1"/>
  <c r="GP152" i="1"/>
  <c r="GV152" i="1"/>
  <c r="HC152" i="1" s="1"/>
  <c r="GX152" i="1"/>
  <c r="C153" i="1"/>
  <c r="D153" i="1"/>
  <c r="AC153" i="1"/>
  <c r="CQ153" i="1" s="1"/>
  <c r="P153" i="1" s="1"/>
  <c r="CP153" i="1" s="1"/>
  <c r="O153" i="1" s="1"/>
  <c r="AE153" i="1"/>
  <c r="AD153" i="1" s="1"/>
  <c r="AF153" i="1"/>
  <c r="AG153" i="1"/>
  <c r="CU153" i="1" s="1"/>
  <c r="T153" i="1" s="1"/>
  <c r="AH153" i="1"/>
  <c r="AI153" i="1"/>
  <c r="AJ153" i="1"/>
  <c r="CX153" i="1" s="1"/>
  <c r="W153" i="1" s="1"/>
  <c r="CR153" i="1"/>
  <c r="Q153" i="1" s="1"/>
  <c r="CS153" i="1"/>
  <c r="R153" i="1" s="1"/>
  <c r="CT153" i="1"/>
  <c r="S153" i="1" s="1"/>
  <c r="CV153" i="1"/>
  <c r="U153" i="1" s="1"/>
  <c r="CW153" i="1"/>
  <c r="V153" i="1" s="1"/>
  <c r="GL153" i="1"/>
  <c r="GO153" i="1"/>
  <c r="GP153" i="1"/>
  <c r="GV153" i="1"/>
  <c r="HC153" i="1"/>
  <c r="GX153" i="1" s="1"/>
  <c r="I154" i="1"/>
  <c r="AC154" i="1"/>
  <c r="CQ154" i="1" s="1"/>
  <c r="P154" i="1" s="1"/>
  <c r="AE154" i="1"/>
  <c r="AD154" i="1" s="1"/>
  <c r="CR154" i="1" s="1"/>
  <c r="Q154" i="1" s="1"/>
  <c r="AF154" i="1"/>
  <c r="AG154" i="1"/>
  <c r="CU154" i="1" s="1"/>
  <c r="T154" i="1" s="1"/>
  <c r="AH154" i="1"/>
  <c r="AI154" i="1"/>
  <c r="CW154" i="1" s="1"/>
  <c r="V154" i="1" s="1"/>
  <c r="AJ154" i="1"/>
  <c r="CS154" i="1"/>
  <c r="R154" i="1" s="1"/>
  <c r="CT154" i="1"/>
  <c r="S154" i="1" s="1"/>
  <c r="CV154" i="1"/>
  <c r="U154" i="1" s="1"/>
  <c r="CX154" i="1"/>
  <c r="W154" i="1" s="1"/>
  <c r="GL154" i="1"/>
  <c r="GO154" i="1"/>
  <c r="CC156" i="1" s="1"/>
  <c r="GP154" i="1"/>
  <c r="GV154" i="1"/>
  <c r="HC154" i="1"/>
  <c r="GX154" i="1" s="1"/>
  <c r="B156" i="1"/>
  <c r="B148" i="1" s="1"/>
  <c r="C156" i="1"/>
  <c r="C148" i="1" s="1"/>
  <c r="D156" i="1"/>
  <c r="D148" i="1" s="1"/>
  <c r="F156" i="1"/>
  <c r="F148" i="1" s="1"/>
  <c r="G156" i="1"/>
  <c r="G148" i="1" s="1"/>
  <c r="BX156" i="1"/>
  <c r="BX148" i="1" s="1"/>
  <c r="BY156" i="1"/>
  <c r="BZ156" i="1"/>
  <c r="BZ148" i="1" s="1"/>
  <c r="CD156" i="1"/>
  <c r="CD148" i="1" s="1"/>
  <c r="CG156" i="1"/>
  <c r="CG148" i="1" s="1"/>
  <c r="CK156" i="1"/>
  <c r="CK148" i="1" s="1"/>
  <c r="CL156" i="1"/>
  <c r="BC156" i="1" s="1"/>
  <c r="CM156" i="1"/>
  <c r="CM148" i="1" s="1"/>
  <c r="D186" i="1"/>
  <c r="B188" i="1"/>
  <c r="E188" i="1"/>
  <c r="F188" i="1"/>
  <c r="Z188" i="1"/>
  <c r="AA188" i="1"/>
  <c r="AM188" i="1"/>
  <c r="AN188" i="1"/>
  <c r="BE188" i="1"/>
  <c r="BF188" i="1"/>
  <c r="BG188" i="1"/>
  <c r="BH188" i="1"/>
  <c r="BI188" i="1"/>
  <c r="BJ188" i="1"/>
  <c r="BK188" i="1"/>
  <c r="BL188" i="1"/>
  <c r="BM188" i="1"/>
  <c r="BN188" i="1"/>
  <c r="BO188" i="1"/>
  <c r="BP188" i="1"/>
  <c r="BQ188" i="1"/>
  <c r="BR188" i="1"/>
  <c r="BS188" i="1"/>
  <c r="BT188" i="1"/>
  <c r="BU188" i="1"/>
  <c r="BV188" i="1"/>
  <c r="BW188" i="1"/>
  <c r="CN188" i="1"/>
  <c r="CO188" i="1"/>
  <c r="CP188" i="1"/>
  <c r="CQ188" i="1"/>
  <c r="CR188" i="1"/>
  <c r="CS188" i="1"/>
  <c r="CT188" i="1"/>
  <c r="CU188" i="1"/>
  <c r="CV188" i="1"/>
  <c r="CW188" i="1"/>
  <c r="CX188" i="1"/>
  <c r="CY188" i="1"/>
  <c r="CZ188" i="1"/>
  <c r="DA188" i="1"/>
  <c r="DB188" i="1"/>
  <c r="DC188" i="1"/>
  <c r="DD188" i="1"/>
  <c r="DE188" i="1"/>
  <c r="DF188" i="1"/>
  <c r="DG188" i="1"/>
  <c r="DH188" i="1"/>
  <c r="DI188" i="1"/>
  <c r="DJ188" i="1"/>
  <c r="DK188" i="1"/>
  <c r="DL188" i="1"/>
  <c r="DM188" i="1"/>
  <c r="DN188" i="1"/>
  <c r="DO188" i="1"/>
  <c r="DP188" i="1"/>
  <c r="DQ188" i="1"/>
  <c r="DR188" i="1"/>
  <c r="DS188" i="1"/>
  <c r="DT188" i="1"/>
  <c r="DU188" i="1"/>
  <c r="DV188" i="1"/>
  <c r="DW188" i="1"/>
  <c r="DX188" i="1"/>
  <c r="DY188" i="1"/>
  <c r="DZ188" i="1"/>
  <c r="EA188" i="1"/>
  <c r="EB188" i="1"/>
  <c r="EC188" i="1"/>
  <c r="ED188" i="1"/>
  <c r="EE188" i="1"/>
  <c r="EF188" i="1"/>
  <c r="EG188" i="1"/>
  <c r="EH188" i="1"/>
  <c r="EI188" i="1"/>
  <c r="EJ188" i="1"/>
  <c r="EK188" i="1"/>
  <c r="EL188" i="1"/>
  <c r="EM188" i="1"/>
  <c r="EN188" i="1"/>
  <c r="EO188" i="1"/>
  <c r="EP188" i="1"/>
  <c r="EQ188" i="1"/>
  <c r="ER188" i="1"/>
  <c r="ES188" i="1"/>
  <c r="ET188" i="1"/>
  <c r="EU188" i="1"/>
  <c r="EV188" i="1"/>
  <c r="EW188" i="1"/>
  <c r="EX188" i="1"/>
  <c r="EY188" i="1"/>
  <c r="EZ188" i="1"/>
  <c r="FA188" i="1"/>
  <c r="FB188" i="1"/>
  <c r="FC188" i="1"/>
  <c r="FD188" i="1"/>
  <c r="FE188" i="1"/>
  <c r="FF188" i="1"/>
  <c r="FG188" i="1"/>
  <c r="FH188" i="1"/>
  <c r="FI188" i="1"/>
  <c r="FJ188" i="1"/>
  <c r="FK188" i="1"/>
  <c r="FL188" i="1"/>
  <c r="FM188" i="1"/>
  <c r="FN188" i="1"/>
  <c r="FO188" i="1"/>
  <c r="FP188" i="1"/>
  <c r="FQ188" i="1"/>
  <c r="FR188" i="1"/>
  <c r="FS188" i="1"/>
  <c r="FT188" i="1"/>
  <c r="FU188" i="1"/>
  <c r="FV188" i="1"/>
  <c r="FW188" i="1"/>
  <c r="FX188" i="1"/>
  <c r="FY188" i="1"/>
  <c r="FZ188" i="1"/>
  <c r="GA188" i="1"/>
  <c r="GB188" i="1"/>
  <c r="GC188" i="1"/>
  <c r="GD188" i="1"/>
  <c r="GE188" i="1"/>
  <c r="GF188" i="1"/>
  <c r="GG188" i="1"/>
  <c r="GH188" i="1"/>
  <c r="GI188" i="1"/>
  <c r="GJ188" i="1"/>
  <c r="GK188" i="1"/>
  <c r="GL188" i="1"/>
  <c r="GM188" i="1"/>
  <c r="GN188" i="1"/>
  <c r="GO188" i="1"/>
  <c r="GP188" i="1"/>
  <c r="GQ188" i="1"/>
  <c r="GR188" i="1"/>
  <c r="GS188" i="1"/>
  <c r="GT188" i="1"/>
  <c r="GU188" i="1"/>
  <c r="GV188" i="1"/>
  <c r="GW188" i="1"/>
  <c r="GX188" i="1"/>
  <c r="C190" i="1"/>
  <c r="D190" i="1"/>
  <c r="W190" i="1"/>
  <c r="AC190" i="1"/>
  <c r="AD190" i="1"/>
  <c r="CR190" i="1" s="1"/>
  <c r="Q190" i="1" s="1"/>
  <c r="AE190" i="1"/>
  <c r="CS190" i="1" s="1"/>
  <c r="R190" i="1" s="1"/>
  <c r="AF190" i="1"/>
  <c r="AG190" i="1"/>
  <c r="AH190" i="1"/>
  <c r="CV190" i="1" s="1"/>
  <c r="U190" i="1" s="1"/>
  <c r="AI190" i="1"/>
  <c r="CW190" i="1" s="1"/>
  <c r="V190" i="1" s="1"/>
  <c r="AJ190" i="1"/>
  <c r="CQ190" i="1"/>
  <c r="P190" i="1" s="1"/>
  <c r="CT190" i="1"/>
  <c r="S190" i="1" s="1"/>
  <c r="CU190" i="1"/>
  <c r="T190" i="1" s="1"/>
  <c r="CX190" i="1"/>
  <c r="GL190" i="1"/>
  <c r="GO190" i="1"/>
  <c r="GP190" i="1"/>
  <c r="GV190" i="1"/>
  <c r="HC190" i="1"/>
  <c r="GX190" i="1" s="1"/>
  <c r="C191" i="1"/>
  <c r="D191" i="1"/>
  <c r="R191" i="1"/>
  <c r="AC191" i="1"/>
  <c r="AD191" i="1"/>
  <c r="CR191" i="1" s="1"/>
  <c r="Q191" i="1" s="1"/>
  <c r="AE191" i="1"/>
  <c r="AF191" i="1"/>
  <c r="AG191" i="1"/>
  <c r="AH191" i="1"/>
  <c r="CV191" i="1" s="1"/>
  <c r="U191" i="1" s="1"/>
  <c r="AI191" i="1"/>
  <c r="AJ191" i="1"/>
  <c r="CX191" i="1" s="1"/>
  <c r="W191" i="1" s="1"/>
  <c r="CQ191" i="1"/>
  <c r="P191" i="1" s="1"/>
  <c r="CS191" i="1"/>
  <c r="CT191" i="1"/>
  <c r="S191" i="1" s="1"/>
  <c r="CU191" i="1"/>
  <c r="T191" i="1" s="1"/>
  <c r="CW191" i="1"/>
  <c r="V191" i="1" s="1"/>
  <c r="GL191" i="1"/>
  <c r="GO191" i="1"/>
  <c r="GP191" i="1"/>
  <c r="GV191" i="1"/>
  <c r="HC191" i="1" s="1"/>
  <c r="GX191" i="1" s="1"/>
  <c r="C192" i="1"/>
  <c r="D192" i="1"/>
  <c r="AB192" i="1"/>
  <c r="AC192" i="1"/>
  <c r="CQ192" i="1" s="1"/>
  <c r="P192" i="1" s="1"/>
  <c r="AE192" i="1"/>
  <c r="AD192" i="1" s="1"/>
  <c r="CR192" i="1" s="1"/>
  <c r="Q192" i="1" s="1"/>
  <c r="AF192" i="1"/>
  <c r="AG192" i="1"/>
  <c r="CU192" i="1" s="1"/>
  <c r="T192" i="1" s="1"/>
  <c r="AH192" i="1"/>
  <c r="AI192" i="1"/>
  <c r="CW192" i="1" s="1"/>
  <c r="V192" i="1" s="1"/>
  <c r="AJ192" i="1"/>
  <c r="CX192" i="1" s="1"/>
  <c r="W192" i="1" s="1"/>
  <c r="CP192" i="1"/>
  <c r="O192" i="1" s="1"/>
  <c r="CS192" i="1"/>
  <c r="R192" i="1" s="1"/>
  <c r="CT192" i="1"/>
  <c r="S192" i="1" s="1"/>
  <c r="CV192" i="1"/>
  <c r="U192" i="1" s="1"/>
  <c r="GL192" i="1"/>
  <c r="GO192" i="1"/>
  <c r="GP192" i="1"/>
  <c r="GV192" i="1"/>
  <c r="HC192" i="1" s="1"/>
  <c r="GX192" i="1" s="1"/>
  <c r="O193" i="1"/>
  <c r="P193" i="1"/>
  <c r="Q193" i="1"/>
  <c r="R193" i="1"/>
  <c r="S193" i="1"/>
  <c r="T193" i="1"/>
  <c r="U193" i="1"/>
  <c r="V193" i="1"/>
  <c r="W193" i="1"/>
  <c r="X193" i="1"/>
  <c r="Y193" i="1"/>
  <c r="AB193" i="1"/>
  <c r="AC193" i="1"/>
  <c r="AD193" i="1"/>
  <c r="AE193" i="1"/>
  <c r="AF193" i="1"/>
  <c r="AG193" i="1"/>
  <c r="AH193" i="1"/>
  <c r="AI193" i="1"/>
  <c r="AJ193" i="1"/>
  <c r="CP193" i="1"/>
  <c r="GM193" i="1" s="1"/>
  <c r="HD193" i="1" s="1"/>
  <c r="CM205" i="1" s="1"/>
  <c r="BD205" i="1" s="1"/>
  <c r="GL193" i="1"/>
  <c r="GO193" i="1"/>
  <c r="GP193" i="1"/>
  <c r="GV193" i="1"/>
  <c r="GX193" i="1"/>
  <c r="GN193" i="1" s="1"/>
  <c r="C194" i="1"/>
  <c r="D194" i="1"/>
  <c r="T194" i="1"/>
  <c r="AC194" i="1"/>
  <c r="AE194" i="1"/>
  <c r="CS194" i="1" s="1"/>
  <c r="R194" i="1" s="1"/>
  <c r="AF194" i="1"/>
  <c r="AG194" i="1"/>
  <c r="AH194" i="1"/>
  <c r="AI194" i="1"/>
  <c r="CW194" i="1" s="1"/>
  <c r="V194" i="1" s="1"/>
  <c r="AJ194" i="1"/>
  <c r="CQ194" i="1"/>
  <c r="P194" i="1" s="1"/>
  <c r="CT194" i="1"/>
  <c r="S194" i="1" s="1"/>
  <c r="CZ194" i="1" s="1"/>
  <c r="Y194" i="1" s="1"/>
  <c r="CU194" i="1"/>
  <c r="CV194" i="1"/>
  <c r="U194" i="1" s="1"/>
  <c r="CX194" i="1"/>
  <c r="W194" i="1" s="1"/>
  <c r="CY194" i="1"/>
  <c r="X194" i="1" s="1"/>
  <c r="GL194" i="1"/>
  <c r="GO194" i="1"/>
  <c r="GP194" i="1"/>
  <c r="GV194" i="1"/>
  <c r="HC194" i="1" s="1"/>
  <c r="GX194" i="1" s="1"/>
  <c r="C195" i="1"/>
  <c r="D195" i="1"/>
  <c r="T195" i="1"/>
  <c r="AC195" i="1"/>
  <c r="AD195" i="1"/>
  <c r="CR195" i="1" s="1"/>
  <c r="Q195" i="1" s="1"/>
  <c r="AE195" i="1"/>
  <c r="AF195" i="1"/>
  <c r="CT195" i="1" s="1"/>
  <c r="S195" i="1" s="1"/>
  <c r="AG195" i="1"/>
  <c r="AH195" i="1"/>
  <c r="CV195" i="1" s="1"/>
  <c r="U195" i="1" s="1"/>
  <c r="AI195" i="1"/>
  <c r="AJ195" i="1"/>
  <c r="CX195" i="1" s="1"/>
  <c r="W195" i="1" s="1"/>
  <c r="CQ195" i="1"/>
  <c r="P195" i="1" s="1"/>
  <c r="CS195" i="1"/>
  <c r="R195" i="1" s="1"/>
  <c r="CU195" i="1"/>
  <c r="CW195" i="1"/>
  <c r="V195" i="1" s="1"/>
  <c r="GL195" i="1"/>
  <c r="GO195" i="1"/>
  <c r="GP195" i="1"/>
  <c r="GV195" i="1"/>
  <c r="HC195" i="1" s="1"/>
  <c r="GX195" i="1"/>
  <c r="I196" i="1"/>
  <c r="S196" i="1"/>
  <c r="AC196" i="1"/>
  <c r="AB196" i="1" s="1"/>
  <c r="AD196" i="1"/>
  <c r="CR196" i="1" s="1"/>
  <c r="AE196" i="1"/>
  <c r="AF196" i="1"/>
  <c r="AG196" i="1"/>
  <c r="AH196" i="1"/>
  <c r="CV196" i="1" s="1"/>
  <c r="AI196" i="1"/>
  <c r="AJ196" i="1"/>
  <c r="CQ196" i="1"/>
  <c r="CS196" i="1"/>
  <c r="R196" i="1" s="1"/>
  <c r="CT196" i="1"/>
  <c r="CU196" i="1"/>
  <c r="T196" i="1" s="1"/>
  <c r="CW196" i="1"/>
  <c r="CX196" i="1"/>
  <c r="W196" i="1" s="1"/>
  <c r="GL196" i="1"/>
  <c r="GO196" i="1"/>
  <c r="GP196" i="1"/>
  <c r="GV196" i="1"/>
  <c r="HC196" i="1" s="1"/>
  <c r="GX196" i="1"/>
  <c r="C197" i="1"/>
  <c r="D197" i="1"/>
  <c r="AC197" i="1"/>
  <c r="AE197" i="1"/>
  <c r="AD197" i="1" s="1"/>
  <c r="AF197" i="1"/>
  <c r="AG197" i="1"/>
  <c r="CU197" i="1" s="1"/>
  <c r="T197" i="1" s="1"/>
  <c r="AH197" i="1"/>
  <c r="AI197" i="1"/>
  <c r="AJ197" i="1"/>
  <c r="CX197" i="1" s="1"/>
  <c r="W197" i="1" s="1"/>
  <c r="CR197" i="1"/>
  <c r="Q197" i="1" s="1"/>
  <c r="CS197" i="1"/>
  <c r="R197" i="1" s="1"/>
  <c r="CT197" i="1"/>
  <c r="S197" i="1" s="1"/>
  <c r="CV197" i="1"/>
  <c r="U197" i="1" s="1"/>
  <c r="CW197" i="1"/>
  <c r="V197" i="1" s="1"/>
  <c r="GL197" i="1"/>
  <c r="GO197" i="1"/>
  <c r="GP197" i="1"/>
  <c r="GV197" i="1"/>
  <c r="HC197" i="1"/>
  <c r="GX197" i="1" s="1"/>
  <c r="C198" i="1"/>
  <c r="D198" i="1"/>
  <c r="T198" i="1"/>
  <c r="V198" i="1"/>
  <c r="AC198" i="1"/>
  <c r="AE198" i="1"/>
  <c r="AD198" i="1" s="1"/>
  <c r="AF198" i="1"/>
  <c r="CT198" i="1" s="1"/>
  <c r="S198" i="1" s="1"/>
  <c r="AG198" i="1"/>
  <c r="AH198" i="1"/>
  <c r="AI198" i="1"/>
  <c r="CW198" i="1" s="1"/>
  <c r="AJ198" i="1"/>
  <c r="CX198" i="1" s="1"/>
  <c r="W198" i="1" s="1"/>
  <c r="CQ198" i="1"/>
  <c r="P198" i="1" s="1"/>
  <c r="CS198" i="1"/>
  <c r="R198" i="1" s="1"/>
  <c r="CU198" i="1"/>
  <c r="CV198" i="1"/>
  <c r="U198" i="1" s="1"/>
  <c r="GL198" i="1"/>
  <c r="GO198" i="1"/>
  <c r="CC205" i="1" s="1"/>
  <c r="AT205" i="1" s="1"/>
  <c r="GP198" i="1"/>
  <c r="GV198" i="1"/>
  <c r="HC198" i="1"/>
  <c r="GX198" i="1" s="1"/>
  <c r="I199" i="1"/>
  <c r="P199" i="1"/>
  <c r="R199" i="1"/>
  <c r="U199" i="1"/>
  <c r="AC199" i="1"/>
  <c r="AD199" i="1"/>
  <c r="AE199" i="1"/>
  <c r="AF199" i="1"/>
  <c r="CT199" i="1" s="1"/>
  <c r="S199" i="1" s="1"/>
  <c r="CY199" i="1" s="1"/>
  <c r="X199" i="1" s="1"/>
  <c r="AG199" i="1"/>
  <c r="AH199" i="1"/>
  <c r="CV199" i="1" s="1"/>
  <c r="AI199" i="1"/>
  <c r="AJ199" i="1"/>
  <c r="CX199" i="1" s="1"/>
  <c r="W199" i="1" s="1"/>
  <c r="CQ199" i="1"/>
  <c r="CR199" i="1"/>
  <c r="Q199" i="1" s="1"/>
  <c r="CS199" i="1"/>
  <c r="CU199" i="1"/>
  <c r="T199" i="1" s="1"/>
  <c r="CW199" i="1"/>
  <c r="V199" i="1" s="1"/>
  <c r="GL199" i="1"/>
  <c r="GO199" i="1"/>
  <c r="GP199" i="1"/>
  <c r="GV199" i="1"/>
  <c r="GX199" i="1"/>
  <c r="HC199" i="1"/>
  <c r="C200" i="1"/>
  <c r="D200" i="1"/>
  <c r="T200" i="1"/>
  <c r="W200" i="1"/>
  <c r="AC200" i="1"/>
  <c r="AD200" i="1"/>
  <c r="CR200" i="1" s="1"/>
  <c r="Q200" i="1" s="1"/>
  <c r="AE200" i="1"/>
  <c r="CS200" i="1" s="1"/>
  <c r="R200" i="1" s="1"/>
  <c r="AF200" i="1"/>
  <c r="AG200" i="1"/>
  <c r="AH200" i="1"/>
  <c r="CV200" i="1" s="1"/>
  <c r="U200" i="1" s="1"/>
  <c r="AI200" i="1"/>
  <c r="CW200" i="1" s="1"/>
  <c r="V200" i="1" s="1"/>
  <c r="AJ200" i="1"/>
  <c r="CQ200" i="1"/>
  <c r="P200" i="1" s="1"/>
  <c r="CT200" i="1"/>
  <c r="S200" i="1" s="1"/>
  <c r="CU200" i="1"/>
  <c r="CX200" i="1"/>
  <c r="GL200" i="1"/>
  <c r="GO200" i="1"/>
  <c r="GP200" i="1"/>
  <c r="GV200" i="1"/>
  <c r="GX200" i="1"/>
  <c r="HC200" i="1"/>
  <c r="I201" i="1"/>
  <c r="S201" i="1"/>
  <c r="U201" i="1"/>
  <c r="AC201" i="1"/>
  <c r="CQ201" i="1" s="1"/>
  <c r="P201" i="1" s="1"/>
  <c r="AE201" i="1"/>
  <c r="AF201" i="1"/>
  <c r="AG201" i="1"/>
  <c r="AH201" i="1"/>
  <c r="AI201" i="1"/>
  <c r="CW201" i="1" s="1"/>
  <c r="V201" i="1" s="1"/>
  <c r="AJ201" i="1"/>
  <c r="CT201" i="1"/>
  <c r="CU201" i="1"/>
  <c r="T201" i="1" s="1"/>
  <c r="CV201" i="1"/>
  <c r="CX201" i="1"/>
  <c r="W201" i="1" s="1"/>
  <c r="GL201" i="1"/>
  <c r="GO201" i="1"/>
  <c r="GP201" i="1"/>
  <c r="GV201" i="1"/>
  <c r="HC201" i="1" s="1"/>
  <c r="GX201" i="1" s="1"/>
  <c r="C202" i="1"/>
  <c r="D202" i="1"/>
  <c r="S202" i="1"/>
  <c r="V202" i="1"/>
  <c r="AC202" i="1"/>
  <c r="AB202" i="1" s="1"/>
  <c r="AD202" i="1"/>
  <c r="CR202" i="1" s="1"/>
  <c r="Q202" i="1" s="1"/>
  <c r="AE202" i="1"/>
  <c r="AF202" i="1"/>
  <c r="AG202" i="1"/>
  <c r="AH202" i="1"/>
  <c r="CV202" i="1" s="1"/>
  <c r="U202" i="1" s="1"/>
  <c r="AI202" i="1"/>
  <c r="AJ202" i="1"/>
  <c r="CS202" i="1"/>
  <c r="R202" i="1" s="1"/>
  <c r="CT202" i="1"/>
  <c r="CU202" i="1"/>
  <c r="T202" i="1" s="1"/>
  <c r="CW202" i="1"/>
  <c r="CX202" i="1"/>
  <c r="W202" i="1" s="1"/>
  <c r="GL202" i="1"/>
  <c r="GO202" i="1"/>
  <c r="GP202" i="1"/>
  <c r="GV202" i="1"/>
  <c r="HC202" i="1" s="1"/>
  <c r="GX202" i="1" s="1"/>
  <c r="C203" i="1"/>
  <c r="D203" i="1"/>
  <c r="AC203" i="1"/>
  <c r="AE203" i="1"/>
  <c r="AD203" i="1" s="1"/>
  <c r="CR203" i="1" s="1"/>
  <c r="Q203" i="1" s="1"/>
  <c r="AF203" i="1"/>
  <c r="AG203" i="1"/>
  <c r="CU203" i="1" s="1"/>
  <c r="T203" i="1" s="1"/>
  <c r="AH203" i="1"/>
  <c r="AI203" i="1"/>
  <c r="CW203" i="1" s="1"/>
  <c r="V203" i="1" s="1"/>
  <c r="AJ203" i="1"/>
  <c r="CT203" i="1"/>
  <c r="S203" i="1" s="1"/>
  <c r="CV203" i="1"/>
  <c r="U203" i="1" s="1"/>
  <c r="CX203" i="1"/>
  <c r="W203" i="1" s="1"/>
  <c r="GL203" i="1"/>
  <c r="GO203" i="1"/>
  <c r="GP203" i="1"/>
  <c r="GV203" i="1"/>
  <c r="HC203" i="1" s="1"/>
  <c r="GX203" i="1" s="1"/>
  <c r="B205" i="1"/>
  <c r="C205" i="1"/>
  <c r="C188" i="1" s="1"/>
  <c r="D205" i="1"/>
  <c r="D188" i="1" s="1"/>
  <c r="F205" i="1"/>
  <c r="G205" i="1"/>
  <c r="G188" i="1" s="1"/>
  <c r="AG205" i="1"/>
  <c r="AU205" i="1"/>
  <c r="BX205" i="1"/>
  <c r="BX188" i="1" s="1"/>
  <c r="BY205" i="1"/>
  <c r="BY188" i="1" s="1"/>
  <c r="BZ205" i="1"/>
  <c r="BZ188" i="1" s="1"/>
  <c r="CD205" i="1"/>
  <c r="CD188" i="1" s="1"/>
  <c r="CK205" i="1"/>
  <c r="CK188" i="1" s="1"/>
  <c r="CL205" i="1"/>
  <c r="CL188" i="1" s="1"/>
  <c r="B235" i="1"/>
  <c r="B22" i="1" s="1"/>
  <c r="C235" i="1"/>
  <c r="C22" i="1" s="1"/>
  <c r="D235" i="1"/>
  <c r="D22" i="1" s="1"/>
  <c r="F235" i="1"/>
  <c r="F22" i="1" s="1"/>
  <c r="G235" i="1"/>
  <c r="G22" i="1" s="1"/>
  <c r="B265" i="1"/>
  <c r="B18" i="1" s="1"/>
  <c r="C265" i="1"/>
  <c r="C18" i="1" s="1"/>
  <c r="D265" i="1"/>
  <c r="D18" i="1" s="1"/>
  <c r="F265" i="1"/>
  <c r="F18" i="1" s="1"/>
  <c r="G265" i="1"/>
  <c r="G18" i="1" s="1"/>
  <c r="F12" i="6"/>
  <c r="G12" i="6"/>
  <c r="CZ195" i="1" l="1"/>
  <c r="Y195" i="1" s="1"/>
  <c r="CY195" i="1"/>
  <c r="X195" i="1" s="1"/>
  <c r="T205" i="1"/>
  <c r="AG188" i="1"/>
  <c r="AB199" i="1"/>
  <c r="CY198" i="1"/>
  <c r="X198" i="1" s="1"/>
  <c r="CZ198" i="1"/>
  <c r="Y198" i="1" s="1"/>
  <c r="CY154" i="1"/>
  <c r="X154" i="1" s="1"/>
  <c r="CZ154" i="1"/>
  <c r="Y154" i="1" s="1"/>
  <c r="CP154" i="1"/>
  <c r="O154" i="1" s="1"/>
  <c r="AG148" i="1"/>
  <c r="T156" i="1"/>
  <c r="AI148" i="1"/>
  <c r="V156" i="1"/>
  <c r="AU188" i="1"/>
  <c r="F224" i="1"/>
  <c r="CQ203" i="1"/>
  <c r="P203" i="1" s="1"/>
  <c r="CP203" i="1" s="1"/>
  <c r="O203" i="1" s="1"/>
  <c r="AB203" i="1"/>
  <c r="CY200" i="1"/>
  <c r="X200" i="1" s="1"/>
  <c r="CZ200" i="1"/>
  <c r="Y200" i="1" s="1"/>
  <c r="CZ196" i="1"/>
  <c r="Y196" i="1" s="1"/>
  <c r="CY196" i="1"/>
  <c r="X196" i="1" s="1"/>
  <c r="CP195" i="1"/>
  <c r="O195" i="1" s="1"/>
  <c r="GM195" i="1" s="1"/>
  <c r="GN195" i="1" s="1"/>
  <c r="BD188" i="1"/>
  <c r="F230" i="1"/>
  <c r="CZ191" i="1"/>
  <c r="Y191" i="1" s="1"/>
  <c r="CY191" i="1"/>
  <c r="X191" i="1" s="1"/>
  <c r="CP190" i="1"/>
  <c r="O190" i="1" s="1"/>
  <c r="CM188" i="1"/>
  <c r="BC148" i="1"/>
  <c r="F172" i="1"/>
  <c r="CY153" i="1"/>
  <c r="X153" i="1" s="1"/>
  <c r="AF156" i="1"/>
  <c r="CZ153" i="1"/>
  <c r="Y153" i="1" s="1"/>
  <c r="CG86" i="1"/>
  <c r="BZ72" i="1"/>
  <c r="CI86" i="1"/>
  <c r="AQ86" i="1"/>
  <c r="AQ205" i="1"/>
  <c r="CS201" i="1"/>
  <c r="R201" i="1" s="1"/>
  <c r="AE205" i="1" s="1"/>
  <c r="AD201" i="1"/>
  <c r="CR201" i="1" s="1"/>
  <c r="Q201" i="1" s="1"/>
  <c r="CP201" i="1" s="1"/>
  <c r="O201" i="1" s="1"/>
  <c r="GM201" i="1" s="1"/>
  <c r="GN201" i="1" s="1"/>
  <c r="CY201" i="1"/>
  <c r="X201" i="1" s="1"/>
  <c r="CZ201" i="1"/>
  <c r="Y201" i="1" s="1"/>
  <c r="CP200" i="1"/>
  <c r="O200" i="1" s="1"/>
  <c r="CZ199" i="1"/>
  <c r="Y199" i="1" s="1"/>
  <c r="CY197" i="1"/>
  <c r="X197" i="1" s="1"/>
  <c r="CZ197" i="1"/>
  <c r="Y197" i="1" s="1"/>
  <c r="AB195" i="1"/>
  <c r="AJ205" i="1"/>
  <c r="GM153" i="1"/>
  <c r="GN153" i="1" s="1"/>
  <c r="CJ148" i="1"/>
  <c r="BA156" i="1"/>
  <c r="CZ202" i="1"/>
  <c r="Y202" i="1" s="1"/>
  <c r="CY202" i="1"/>
  <c r="X202" i="1" s="1"/>
  <c r="F223" i="1"/>
  <c r="AT188" i="1"/>
  <c r="CJ205" i="1"/>
  <c r="CY190" i="1"/>
  <c r="X190" i="1" s="1"/>
  <c r="CZ190" i="1"/>
  <c r="Y190" i="1" s="1"/>
  <c r="AF205" i="1"/>
  <c r="CC148" i="1"/>
  <c r="AT156" i="1"/>
  <c r="AJ156" i="1"/>
  <c r="BC205" i="1"/>
  <c r="CP199" i="1"/>
  <c r="O199" i="1" s="1"/>
  <c r="CR198" i="1"/>
  <c r="Q198" i="1" s="1"/>
  <c r="CP198" i="1" s="1"/>
  <c r="O198" i="1" s="1"/>
  <c r="GM198" i="1" s="1"/>
  <c r="GN198" i="1" s="1"/>
  <c r="AB198" i="1"/>
  <c r="CQ197" i="1"/>
  <c r="P197" i="1" s="1"/>
  <c r="CP197" i="1" s="1"/>
  <c r="O197" i="1" s="1"/>
  <c r="GM197" i="1" s="1"/>
  <c r="GN197" i="1" s="1"/>
  <c r="AB197" i="1"/>
  <c r="V196" i="1"/>
  <c r="P196" i="1"/>
  <c r="CY192" i="1"/>
  <c r="X192" i="1" s="1"/>
  <c r="GM192" i="1" s="1"/>
  <c r="GN192" i="1" s="1"/>
  <c r="CZ192" i="1"/>
  <c r="Y192" i="1" s="1"/>
  <c r="AI205" i="1"/>
  <c r="CP191" i="1"/>
  <c r="O191" i="1" s="1"/>
  <c r="GM191" i="1" s="1"/>
  <c r="GN191" i="1" s="1"/>
  <c r="AB191" i="1"/>
  <c r="CC188" i="1"/>
  <c r="CL148" i="1"/>
  <c r="F105" i="1"/>
  <c r="AU72" i="1"/>
  <c r="AB84" i="1"/>
  <c r="CQ84" i="1"/>
  <c r="P84" i="1" s="1"/>
  <c r="CP84" i="1" s="1"/>
  <c r="O84" i="1" s="1"/>
  <c r="DF96" i="3"/>
  <c r="DG96" i="3"/>
  <c r="DH96" i="3"/>
  <c r="DI96" i="3"/>
  <c r="DJ96" i="3" s="1"/>
  <c r="DF75" i="3"/>
  <c r="DJ75" i="3" s="1"/>
  <c r="DI75" i="3"/>
  <c r="DG75" i="3"/>
  <c r="DH75" i="3"/>
  <c r="CG205" i="1"/>
  <c r="BB205" i="1"/>
  <c r="AP205" i="1"/>
  <c r="CS203" i="1"/>
  <c r="R203" i="1" s="1"/>
  <c r="CY203" i="1" s="1"/>
  <c r="X203" i="1" s="1"/>
  <c r="CQ202" i="1"/>
  <c r="P202" i="1" s="1"/>
  <c r="CP202" i="1" s="1"/>
  <c r="O202" i="1" s="1"/>
  <c r="GM202" i="1" s="1"/>
  <c r="GN202" i="1" s="1"/>
  <c r="AB200" i="1"/>
  <c r="U196" i="1"/>
  <c r="AH205" i="1" s="1"/>
  <c r="Q196" i="1"/>
  <c r="AB190" i="1"/>
  <c r="BB156" i="1"/>
  <c r="AQ156" i="1"/>
  <c r="AB153" i="1"/>
  <c r="CS151" i="1"/>
  <c r="R151" i="1" s="1"/>
  <c r="AE156" i="1" s="1"/>
  <c r="CQ151" i="1"/>
  <c r="P151" i="1" s="1"/>
  <c r="CP151" i="1" s="1"/>
  <c r="O151" i="1" s="1"/>
  <c r="AB151" i="1"/>
  <c r="AH30" i="1"/>
  <c r="U40" i="1"/>
  <c r="CZ32" i="1"/>
  <c r="Y32" i="1" s="1"/>
  <c r="CY32" i="1"/>
  <c r="X32" i="1" s="1"/>
  <c r="AB32" i="1"/>
  <c r="CQ32" i="1"/>
  <c r="P32" i="1" s="1"/>
  <c r="AD194" i="1"/>
  <c r="CR194" i="1" s="1"/>
  <c r="Q194" i="1" s="1"/>
  <c r="AD205" i="1" s="1"/>
  <c r="BY148" i="1"/>
  <c r="CI156" i="1"/>
  <c r="AU156" i="1"/>
  <c r="AP156" i="1"/>
  <c r="AC156" i="1"/>
  <c r="AB154" i="1"/>
  <c r="AB152" i="1"/>
  <c r="CZ152" i="1"/>
  <c r="Y152" i="1" s="1"/>
  <c r="AG86" i="1"/>
  <c r="AX156" i="1"/>
  <c r="CY77" i="1"/>
  <c r="X77" i="1" s="1"/>
  <c r="CZ77" i="1"/>
  <c r="Y77" i="1" s="1"/>
  <c r="AO205" i="1"/>
  <c r="AB201" i="1"/>
  <c r="CI205" i="1"/>
  <c r="AB194" i="1"/>
  <c r="AO156" i="1"/>
  <c r="CY152" i="1"/>
  <c r="X152" i="1" s="1"/>
  <c r="GM152" i="1" s="1"/>
  <c r="GN152" i="1" s="1"/>
  <c r="AH156" i="1"/>
  <c r="CR150" i="1"/>
  <c r="Q150" i="1" s="1"/>
  <c r="AD156" i="1" s="1"/>
  <c r="AB150" i="1"/>
  <c r="AH86" i="1"/>
  <c r="CY151" i="1"/>
  <c r="X151" i="1" s="1"/>
  <c r="AK156" i="1" s="1"/>
  <c r="CZ150" i="1"/>
  <c r="Y150" i="1" s="1"/>
  <c r="AL156" i="1" s="1"/>
  <c r="AB82" i="1"/>
  <c r="CQ82" i="1"/>
  <c r="P82" i="1" s="1"/>
  <c r="CP82" i="1" s="1"/>
  <c r="O82" i="1" s="1"/>
  <c r="CY76" i="1"/>
  <c r="X76" i="1" s="1"/>
  <c r="CZ76" i="1"/>
  <c r="Y76" i="1" s="1"/>
  <c r="GM76" i="1" s="1"/>
  <c r="GN76" i="1" s="1"/>
  <c r="AI86" i="1"/>
  <c r="CS74" i="1"/>
  <c r="R74" i="1" s="1"/>
  <c r="AD74" i="1"/>
  <c r="CR74" i="1" s="1"/>
  <c r="Q74" i="1" s="1"/>
  <c r="CY38" i="1"/>
  <c r="X38" i="1" s="1"/>
  <c r="CZ38" i="1"/>
  <c r="Y38" i="1" s="1"/>
  <c r="BD156" i="1"/>
  <c r="CZ151" i="1"/>
  <c r="Y151" i="1" s="1"/>
  <c r="CM72" i="1"/>
  <c r="BD86" i="1"/>
  <c r="F102" i="1"/>
  <c r="BC72" i="1"/>
  <c r="CZ84" i="1"/>
  <c r="Y84" i="1" s="1"/>
  <c r="CY84" i="1"/>
  <c r="X84" i="1" s="1"/>
  <c r="CZ82" i="1"/>
  <c r="Y82" i="1" s="1"/>
  <c r="CY82" i="1"/>
  <c r="X82" i="1" s="1"/>
  <c r="AF86" i="1"/>
  <c r="CY74" i="1"/>
  <c r="X74" i="1" s="1"/>
  <c r="CD30" i="1"/>
  <c r="AU40" i="1"/>
  <c r="GM80" i="1"/>
  <c r="GN80" i="1" s="1"/>
  <c r="CY78" i="1"/>
  <c r="X78" i="1" s="1"/>
  <c r="CZ78" i="1"/>
  <c r="Y78" i="1" s="1"/>
  <c r="CQ77" i="1"/>
  <c r="P77" i="1" s="1"/>
  <c r="AB77" i="1"/>
  <c r="AQ30" i="1"/>
  <c r="F50" i="1"/>
  <c r="AQ116" i="1"/>
  <c r="CQ83" i="1"/>
  <c r="P83" i="1" s="1"/>
  <c r="CP83" i="1" s="1"/>
  <c r="O83" i="1" s="1"/>
  <c r="CP81" i="1"/>
  <c r="O81" i="1" s="1"/>
  <c r="GM81" i="1" s="1"/>
  <c r="GN81" i="1" s="1"/>
  <c r="AB80" i="1"/>
  <c r="CP79" i="1"/>
  <c r="O79" i="1" s="1"/>
  <c r="GM79" i="1" s="1"/>
  <c r="GN79" i="1" s="1"/>
  <c r="AB79" i="1"/>
  <c r="CS75" i="1"/>
  <c r="R75" i="1" s="1"/>
  <c r="CZ75" i="1" s="1"/>
  <c r="Y75" i="1" s="1"/>
  <c r="AD75" i="1"/>
  <c r="CR75" i="1" s="1"/>
  <c r="Q75" i="1" s="1"/>
  <c r="CP75" i="1" s="1"/>
  <c r="O75" i="1" s="1"/>
  <c r="AJ86" i="1"/>
  <c r="AB74" i="1"/>
  <c r="BC40" i="1"/>
  <c r="CQ38" i="1"/>
  <c r="P38" i="1" s="1"/>
  <c r="CP38" i="1" s="1"/>
  <c r="O38" i="1" s="1"/>
  <c r="GM38" i="1" s="1"/>
  <c r="GN38" i="1" s="1"/>
  <c r="AB38" i="1"/>
  <c r="CY37" i="1"/>
  <c r="X37" i="1" s="1"/>
  <c r="CZ37" i="1"/>
  <c r="Y37" i="1" s="1"/>
  <c r="CJ40" i="1"/>
  <c r="AE40" i="1"/>
  <c r="CZ83" i="1"/>
  <c r="Y83" i="1" s="1"/>
  <c r="AB76" i="1"/>
  <c r="CC86" i="1"/>
  <c r="CP74" i="1"/>
  <c r="O74" i="1" s="1"/>
  <c r="BZ30" i="1"/>
  <c r="CG40" i="1"/>
  <c r="AG30" i="1"/>
  <c r="T40" i="1"/>
  <c r="CP36" i="1"/>
  <c r="O36" i="1" s="1"/>
  <c r="AI40" i="1"/>
  <c r="DF117" i="3"/>
  <c r="DJ117" i="3" s="1"/>
  <c r="DG117" i="3"/>
  <c r="DI117" i="3"/>
  <c r="DH117" i="3"/>
  <c r="CY83" i="1"/>
  <c r="X83" i="1" s="1"/>
  <c r="AB81" i="1"/>
  <c r="CZ79" i="1"/>
  <c r="Y79" i="1" s="1"/>
  <c r="CP78" i="1"/>
  <c r="O78" i="1" s="1"/>
  <c r="GM78" i="1" s="1"/>
  <c r="GN78" i="1" s="1"/>
  <c r="CJ86" i="1"/>
  <c r="CI40" i="1"/>
  <c r="CQ37" i="1"/>
  <c r="P37" i="1" s="1"/>
  <c r="CP37" i="1" s="1"/>
  <c r="O37" i="1" s="1"/>
  <c r="GM37" i="1" s="1"/>
  <c r="GN37" i="1" s="1"/>
  <c r="AB37" i="1"/>
  <c r="CT35" i="1"/>
  <c r="S35" i="1" s="1"/>
  <c r="AB35" i="1"/>
  <c r="CZ33" i="1"/>
  <c r="Y33" i="1" s="1"/>
  <c r="CY33" i="1"/>
  <c r="X33" i="1" s="1"/>
  <c r="DI118" i="3"/>
  <c r="DJ118" i="3" s="1"/>
  <c r="DF118" i="3"/>
  <c r="DH118" i="3"/>
  <c r="DG118" i="3"/>
  <c r="BB40" i="1"/>
  <c r="AT40" i="1"/>
  <c r="AP40" i="1"/>
  <c r="CR36" i="1"/>
  <c r="Q36" i="1" s="1"/>
  <c r="AD40" i="1" s="1"/>
  <c r="CY34" i="1"/>
  <c r="X34" i="1" s="1"/>
  <c r="GM34" i="1" s="1"/>
  <c r="GN34" i="1" s="1"/>
  <c r="CZ34" i="1"/>
  <c r="Y34" i="1" s="1"/>
  <c r="DF107" i="3"/>
  <c r="DJ107" i="3" s="1"/>
  <c r="DG107" i="3"/>
  <c r="DH107" i="3"/>
  <c r="DI107" i="3"/>
  <c r="DF79" i="3"/>
  <c r="DJ79" i="3" s="1"/>
  <c r="DI79" i="3"/>
  <c r="DG79" i="3"/>
  <c r="DH79" i="3"/>
  <c r="BB86" i="1"/>
  <c r="AP86" i="1"/>
  <c r="AO40" i="1"/>
  <c r="W36" i="1"/>
  <c r="AJ40" i="1" s="1"/>
  <c r="S36" i="1"/>
  <c r="AB33" i="1"/>
  <c r="CQ33" i="1"/>
  <c r="P33" i="1" s="1"/>
  <c r="CP33" i="1" s="1"/>
  <c r="O33" i="1" s="1"/>
  <c r="GM33" i="1" s="1"/>
  <c r="GN33" i="1" s="1"/>
  <c r="DH120" i="3"/>
  <c r="DI120" i="3"/>
  <c r="DJ120" i="3" s="1"/>
  <c r="DG120" i="3"/>
  <c r="CV116" i="3"/>
  <c r="CX116" i="3"/>
  <c r="DF115" i="3"/>
  <c r="DJ115" i="3" s="1"/>
  <c r="DG115" i="3"/>
  <c r="DI115" i="3"/>
  <c r="DH103" i="3"/>
  <c r="DI103" i="3"/>
  <c r="DJ103" i="3" s="1"/>
  <c r="DF103" i="3"/>
  <c r="DG103" i="3"/>
  <c r="AO86" i="1"/>
  <c r="BD40" i="1"/>
  <c r="DI122" i="3"/>
  <c r="DF122" i="3"/>
  <c r="DH122" i="3"/>
  <c r="DI112" i="3"/>
  <c r="DF112" i="3"/>
  <c r="DJ112" i="3" s="1"/>
  <c r="DH112" i="3"/>
  <c r="DF111" i="3"/>
  <c r="DJ111" i="3" s="1"/>
  <c r="DG111" i="3"/>
  <c r="DI111" i="3"/>
  <c r="DF99" i="3"/>
  <c r="DJ99" i="3" s="1"/>
  <c r="DG99" i="3"/>
  <c r="DH99" i="3"/>
  <c r="DI99" i="3"/>
  <c r="DF123" i="3"/>
  <c r="DF121" i="3"/>
  <c r="CV120" i="3"/>
  <c r="DF119" i="3"/>
  <c r="DF114" i="3"/>
  <c r="DJ114" i="3" s="1"/>
  <c r="DF110" i="3"/>
  <c r="DJ110" i="3" s="1"/>
  <c r="DG109" i="3"/>
  <c r="DF106" i="3"/>
  <c r="CX105" i="3"/>
  <c r="DF104" i="3"/>
  <c r="CV103" i="3"/>
  <c r="DF102" i="3"/>
  <c r="CX101" i="3"/>
  <c r="DF100" i="3"/>
  <c r="DF98" i="3"/>
  <c r="DG95" i="3"/>
  <c r="DH94" i="3"/>
  <c r="DH92" i="3"/>
  <c r="DF90" i="3"/>
  <c r="DJ90" i="3" s="1"/>
  <c r="DI90" i="3"/>
  <c r="DI87" i="3"/>
  <c r="DJ87" i="3" s="1"/>
  <c r="DH71" i="3"/>
  <c r="DI71" i="3"/>
  <c r="DJ71" i="3" s="1"/>
  <c r="DF71" i="3"/>
  <c r="DG71" i="3"/>
  <c r="DH66" i="3"/>
  <c r="DI66" i="3"/>
  <c r="DJ66" i="3" s="1"/>
  <c r="DF66" i="3"/>
  <c r="DG66" i="3"/>
  <c r="DF60" i="3"/>
  <c r="DJ60" i="3" s="1"/>
  <c r="DG60" i="3"/>
  <c r="DH60" i="3"/>
  <c r="DI60" i="3"/>
  <c r="DI52" i="3"/>
  <c r="DJ52" i="3" s="1"/>
  <c r="DF52" i="3"/>
  <c r="DG52" i="3"/>
  <c r="DH52" i="3"/>
  <c r="DI106" i="3"/>
  <c r="DI104" i="3"/>
  <c r="DJ104" i="3" s="1"/>
  <c r="DI102" i="3"/>
  <c r="DI100" i="3"/>
  <c r="DJ100" i="3" s="1"/>
  <c r="DF95" i="3"/>
  <c r="DJ95" i="3" s="1"/>
  <c r="CX91" i="3"/>
  <c r="DH90" i="3"/>
  <c r="CW88" i="3"/>
  <c r="DG78" i="3"/>
  <c r="DF78" i="3"/>
  <c r="DJ78" i="3" s="1"/>
  <c r="DI61" i="3"/>
  <c r="DF61" i="3"/>
  <c r="DJ61" i="3" s="1"/>
  <c r="DG61" i="3"/>
  <c r="DH61" i="3"/>
  <c r="DI50" i="3"/>
  <c r="DF50" i="3"/>
  <c r="DJ50" i="3" s="1"/>
  <c r="DG50" i="3"/>
  <c r="DH50" i="3"/>
  <c r="DI32" i="3"/>
  <c r="DF32" i="3"/>
  <c r="DJ32" i="3" s="1"/>
  <c r="DG32" i="3"/>
  <c r="DH32" i="3"/>
  <c r="CX93" i="3"/>
  <c r="CW93" i="3"/>
  <c r="DG89" i="3"/>
  <c r="DJ89" i="3" s="1"/>
  <c r="DF89" i="3"/>
  <c r="DI88" i="3"/>
  <c r="DH88" i="3"/>
  <c r="CX86" i="3"/>
  <c r="CV86" i="3"/>
  <c r="DF84" i="3"/>
  <c r="DI84" i="3"/>
  <c r="DI82" i="3"/>
  <c r="DJ82" i="3" s="1"/>
  <c r="DH82" i="3"/>
  <c r="DI80" i="3"/>
  <c r="DH80" i="3"/>
  <c r="DI76" i="3"/>
  <c r="DH76" i="3"/>
  <c r="DI57" i="3"/>
  <c r="DF57" i="3"/>
  <c r="DJ57" i="3" s="1"/>
  <c r="DG57" i="3"/>
  <c r="DH57" i="3"/>
  <c r="DI47" i="3"/>
  <c r="DJ47" i="3" s="1"/>
  <c r="DF47" i="3"/>
  <c r="DG47" i="3"/>
  <c r="DH47" i="3"/>
  <c r="DF94" i="3"/>
  <c r="DI94" i="3"/>
  <c r="DF92" i="3"/>
  <c r="DI92" i="3"/>
  <c r="DJ92" i="3" s="1"/>
  <c r="DI89" i="3"/>
  <c r="DG88" i="3"/>
  <c r="DJ88" i="3" s="1"/>
  <c r="DG87" i="3"/>
  <c r="DF87" i="3"/>
  <c r="DG85" i="3"/>
  <c r="DF85" i="3"/>
  <c r="DH84" i="3"/>
  <c r="DF82" i="3"/>
  <c r="DI63" i="3"/>
  <c r="DF63" i="3"/>
  <c r="DJ63" i="3" s="1"/>
  <c r="DG63" i="3"/>
  <c r="DH63" i="3"/>
  <c r="DH55" i="3"/>
  <c r="DI55" i="3"/>
  <c r="DF55" i="3"/>
  <c r="DG55" i="3"/>
  <c r="DJ55" i="3" s="1"/>
  <c r="DF74" i="3"/>
  <c r="CX73" i="3"/>
  <c r="DF72" i="3"/>
  <c r="CV71" i="3"/>
  <c r="DF70" i="3"/>
  <c r="DJ70" i="3" s="1"/>
  <c r="CX68" i="3"/>
  <c r="DF67" i="3"/>
  <c r="CV66" i="3"/>
  <c r="DF65" i="3"/>
  <c r="DJ65" i="3" s="1"/>
  <c r="DI62" i="3"/>
  <c r="DJ62" i="3" s="1"/>
  <c r="DF59" i="3"/>
  <c r="DJ59" i="3" s="1"/>
  <c r="DI56" i="3"/>
  <c r="CW55" i="3"/>
  <c r="DI54" i="3"/>
  <c r="DI49" i="3"/>
  <c r="CX45" i="3"/>
  <c r="CW44" i="3"/>
  <c r="DH42" i="3"/>
  <c r="DI42" i="3"/>
  <c r="DJ42" i="3" s="1"/>
  <c r="DH33" i="3"/>
  <c r="DI33" i="3"/>
  <c r="DI31" i="3"/>
  <c r="DF26" i="3"/>
  <c r="DG26" i="3"/>
  <c r="DI18" i="3"/>
  <c r="DF18" i="3"/>
  <c r="DJ18" i="3" s="1"/>
  <c r="DG18" i="3"/>
  <c r="DH18" i="3"/>
  <c r="DF14" i="3"/>
  <c r="DG14" i="3"/>
  <c r="DJ14" i="3" s="1"/>
  <c r="DH14" i="3"/>
  <c r="DI14" i="3"/>
  <c r="DF12" i="3"/>
  <c r="DG12" i="3"/>
  <c r="DH12" i="3"/>
  <c r="DI12" i="3"/>
  <c r="DJ12" i="3" s="1"/>
  <c r="DI74" i="3"/>
  <c r="DI72" i="3"/>
  <c r="DJ72" i="3" s="1"/>
  <c r="DI59" i="3"/>
  <c r="DI41" i="3"/>
  <c r="DJ41" i="3" s="1"/>
  <c r="DF41" i="3"/>
  <c r="DH40" i="3"/>
  <c r="DI40" i="3"/>
  <c r="CW38" i="3"/>
  <c r="CX38" i="3"/>
  <c r="DG36" i="3"/>
  <c r="DH36" i="3"/>
  <c r="CW30" i="3"/>
  <c r="CX30" i="3"/>
  <c r="CW28" i="3"/>
  <c r="CX28" i="3"/>
  <c r="DI26" i="3"/>
  <c r="DJ26" i="3" s="1"/>
  <c r="DF10" i="3"/>
  <c r="DJ10" i="3" s="1"/>
  <c r="DG10" i="3"/>
  <c r="DH10" i="3"/>
  <c r="DI10" i="3"/>
  <c r="DF43" i="3"/>
  <c r="DG43" i="3"/>
  <c r="DJ43" i="3" s="1"/>
  <c r="DI39" i="3"/>
  <c r="DF39" i="3"/>
  <c r="DI37" i="3"/>
  <c r="DF37" i="3"/>
  <c r="DI29" i="3"/>
  <c r="DF29" i="3"/>
  <c r="DI27" i="3"/>
  <c r="DJ27" i="3" s="1"/>
  <c r="DF27" i="3"/>
  <c r="CW23" i="3"/>
  <c r="CX23" i="3"/>
  <c r="DF17" i="3"/>
  <c r="DJ17" i="3" s="1"/>
  <c r="DG17" i="3"/>
  <c r="DH17" i="3"/>
  <c r="DI17" i="3"/>
  <c r="DH1" i="3"/>
  <c r="DI1" i="3"/>
  <c r="DJ1" i="3" s="1"/>
  <c r="DF1" i="3"/>
  <c r="DG1" i="3"/>
  <c r="DF44" i="3"/>
  <c r="DI43" i="3"/>
  <c r="DH39" i="3"/>
  <c r="DH37" i="3"/>
  <c r="DG34" i="3"/>
  <c r="DH34" i="3"/>
  <c r="DF31" i="3"/>
  <c r="DJ31" i="3" s="1"/>
  <c r="DG31" i="3"/>
  <c r="DH29" i="3"/>
  <c r="DH27" i="3"/>
  <c r="DI25" i="3"/>
  <c r="DF25" i="3"/>
  <c r="DJ25" i="3" s="1"/>
  <c r="DH21" i="3"/>
  <c r="DI21" i="3"/>
  <c r="DJ21" i="3" s="1"/>
  <c r="DF21" i="3"/>
  <c r="DG21" i="3"/>
  <c r="DG24" i="3"/>
  <c r="DF22" i="3"/>
  <c r="CV21" i="3"/>
  <c r="DF20" i="3"/>
  <c r="DJ20" i="3" s="1"/>
  <c r="DG19" i="3"/>
  <c r="DF16" i="3"/>
  <c r="DJ16" i="3" s="1"/>
  <c r="DG15" i="3"/>
  <c r="DJ15" i="3" s="1"/>
  <c r="DG13" i="3"/>
  <c r="DJ13" i="3" s="1"/>
  <c r="DF11" i="3"/>
  <c r="DF9" i="3"/>
  <c r="DJ9" i="3" s="1"/>
  <c r="DG8" i="3"/>
  <c r="CX7" i="3"/>
  <c r="DF6" i="3"/>
  <c r="CX5" i="3"/>
  <c r="DF4" i="3"/>
  <c r="CX3" i="3"/>
  <c r="DF2" i="3"/>
  <c r="CV1" i="3"/>
  <c r="DI22" i="3"/>
  <c r="DJ22" i="3" s="1"/>
  <c r="DI20" i="3"/>
  <c r="DI16" i="3"/>
  <c r="DI11" i="3"/>
  <c r="DJ11" i="3" s="1"/>
  <c r="DI9" i="3"/>
  <c r="DI6" i="3"/>
  <c r="DI4" i="3"/>
  <c r="DI2" i="3"/>
  <c r="DJ2" i="3" s="1"/>
  <c r="AD188" i="1" l="1"/>
  <c r="Q205" i="1"/>
  <c r="AE188" i="1"/>
  <c r="R205" i="1"/>
  <c r="AJ30" i="1"/>
  <c r="W40" i="1"/>
  <c r="U205" i="1"/>
  <c r="AH188" i="1"/>
  <c r="DG30" i="3"/>
  <c r="DJ30" i="3" s="1"/>
  <c r="DH30" i="3"/>
  <c r="DI30" i="3"/>
  <c r="DF30" i="3"/>
  <c r="DG38" i="3"/>
  <c r="DJ38" i="3" s="1"/>
  <c r="DH38" i="3"/>
  <c r="DI38" i="3"/>
  <c r="DF38" i="3"/>
  <c r="DH93" i="3"/>
  <c r="DG93" i="3"/>
  <c r="DJ93" i="3" s="1"/>
  <c r="DF93" i="3"/>
  <c r="DI93" i="3"/>
  <c r="AO30" i="1"/>
  <c r="F44" i="1"/>
  <c r="AO116" i="1"/>
  <c r="BB30" i="1"/>
  <c r="F53" i="1"/>
  <c r="BB116" i="1"/>
  <c r="CY35" i="1"/>
  <c r="X35" i="1" s="1"/>
  <c r="CZ35" i="1"/>
  <c r="Y35" i="1" s="1"/>
  <c r="CJ72" i="1"/>
  <c r="BA86" i="1"/>
  <c r="CJ30" i="1"/>
  <c r="BA40" i="1"/>
  <c r="AQ26" i="1"/>
  <c r="F126" i="1"/>
  <c r="AQ235" i="1"/>
  <c r="AF72" i="1"/>
  <c r="S86" i="1"/>
  <c r="AL148" i="1"/>
  <c r="Y156" i="1"/>
  <c r="AD148" i="1"/>
  <c r="Q156" i="1"/>
  <c r="AP148" i="1"/>
  <c r="F165" i="1"/>
  <c r="AQ148" i="1"/>
  <c r="F166" i="1"/>
  <c r="F214" i="1"/>
  <c r="AP188" i="1"/>
  <c r="CP150" i="1"/>
  <c r="O150" i="1" s="1"/>
  <c r="CP196" i="1"/>
  <c r="O196" i="1" s="1"/>
  <c r="GM196" i="1" s="1"/>
  <c r="GN196" i="1" s="1"/>
  <c r="AC205" i="1"/>
  <c r="BC188" i="1"/>
  <c r="F221" i="1"/>
  <c r="AF188" i="1"/>
  <c r="S205" i="1"/>
  <c r="BA148" i="1"/>
  <c r="F176" i="1"/>
  <c r="CP194" i="1"/>
  <c r="O194" i="1" s="1"/>
  <c r="GM194" i="1" s="1"/>
  <c r="GN194" i="1" s="1"/>
  <c r="CI72" i="1"/>
  <c r="AZ86" i="1"/>
  <c r="S156" i="1"/>
  <c r="AF148" i="1"/>
  <c r="T188" i="1"/>
  <c r="F226" i="1"/>
  <c r="CZ203" i="1"/>
  <c r="Y203" i="1" s="1"/>
  <c r="DI7" i="3"/>
  <c r="DF7" i="3"/>
  <c r="DG7" i="3"/>
  <c r="DJ7" i="3" s="1"/>
  <c r="DH7" i="3"/>
  <c r="DI23" i="3"/>
  <c r="DG23" i="3"/>
  <c r="DJ23" i="3" s="1"/>
  <c r="DH23" i="3"/>
  <c r="DF23" i="3"/>
  <c r="DI45" i="3"/>
  <c r="DF45" i="3"/>
  <c r="DG45" i="3"/>
  <c r="DJ45" i="3" s="1"/>
  <c r="DH45" i="3"/>
  <c r="DG91" i="3"/>
  <c r="DF91" i="3"/>
  <c r="DH91" i="3"/>
  <c r="DI91" i="3"/>
  <c r="DJ91" i="3" s="1"/>
  <c r="CP35" i="1"/>
  <c r="O35" i="1" s="1"/>
  <c r="GM35" i="1" s="1"/>
  <c r="GN35" i="1" s="1"/>
  <c r="AP72" i="1"/>
  <c r="F95" i="1"/>
  <c r="AD30" i="1"/>
  <c r="Q40" i="1"/>
  <c r="T30" i="1"/>
  <c r="F61" i="1"/>
  <c r="BC30" i="1"/>
  <c r="BC116" i="1"/>
  <c r="F56" i="1"/>
  <c r="CP77" i="1"/>
  <c r="O77" i="1" s="1"/>
  <c r="GM77" i="1" s="1"/>
  <c r="GN77" i="1" s="1"/>
  <c r="AC86" i="1"/>
  <c r="AU30" i="1"/>
  <c r="AU116" i="1"/>
  <c r="F59" i="1"/>
  <c r="AD86" i="1"/>
  <c r="AK148" i="1"/>
  <c r="X156" i="1"/>
  <c r="U156" i="1"/>
  <c r="AH148" i="1"/>
  <c r="CI188" i="1"/>
  <c r="AZ205" i="1"/>
  <c r="AU148" i="1"/>
  <c r="F175" i="1"/>
  <c r="CP32" i="1"/>
  <c r="O32" i="1" s="1"/>
  <c r="AC40" i="1"/>
  <c r="GM151" i="1"/>
  <c r="GN151" i="1" s="1"/>
  <c r="F169" i="1"/>
  <c r="BB148" i="1"/>
  <c r="F218" i="1"/>
  <c r="BB188" i="1"/>
  <c r="AI188" i="1"/>
  <c r="V205" i="1"/>
  <c r="AJ148" i="1"/>
  <c r="W156" i="1"/>
  <c r="AL205" i="1"/>
  <c r="GM200" i="1"/>
  <c r="GN200" i="1" s="1"/>
  <c r="GM190" i="1"/>
  <c r="AB205" i="1"/>
  <c r="V148" i="1"/>
  <c r="F179" i="1"/>
  <c r="GM154" i="1"/>
  <c r="GN154" i="1" s="1"/>
  <c r="DI3" i="3"/>
  <c r="DF3" i="3"/>
  <c r="DG3" i="3"/>
  <c r="DJ3" i="3" s="1"/>
  <c r="DH3" i="3"/>
  <c r="DG28" i="3"/>
  <c r="DJ28" i="3" s="1"/>
  <c r="DH28" i="3"/>
  <c r="DI28" i="3"/>
  <c r="DF28" i="3"/>
  <c r="DH86" i="3"/>
  <c r="DG86" i="3"/>
  <c r="DI86" i="3"/>
  <c r="DJ86" i="3" s="1"/>
  <c r="DF86" i="3"/>
  <c r="BD30" i="1"/>
  <c r="F65" i="1"/>
  <c r="BD116" i="1"/>
  <c r="CY36" i="1"/>
  <c r="X36" i="1" s="1"/>
  <c r="AK40" i="1" s="1"/>
  <c r="CZ36" i="1"/>
  <c r="Y36" i="1" s="1"/>
  <c r="AL40" i="1" s="1"/>
  <c r="BB72" i="1"/>
  <c r="F99" i="1"/>
  <c r="AP30" i="1"/>
  <c r="F49" i="1"/>
  <c r="AP116" i="1"/>
  <c r="CC72" i="1"/>
  <c r="AT86" i="1"/>
  <c r="AE30" i="1"/>
  <c r="R40" i="1"/>
  <c r="CY75" i="1"/>
  <c r="X75" i="1" s="1"/>
  <c r="GM75" i="1" s="1"/>
  <c r="GN75" i="1" s="1"/>
  <c r="F181" i="1"/>
  <c r="BD148" i="1"/>
  <c r="AE86" i="1"/>
  <c r="CZ74" i="1"/>
  <c r="Y74" i="1" s="1"/>
  <c r="AL86" i="1" s="1"/>
  <c r="GM82" i="1"/>
  <c r="GN82" i="1" s="1"/>
  <c r="U86" i="1"/>
  <c r="AH72" i="1"/>
  <c r="AX148" i="1"/>
  <c r="F163" i="1"/>
  <c r="CI148" i="1"/>
  <c r="AZ156" i="1"/>
  <c r="F62" i="1"/>
  <c r="U116" i="1"/>
  <c r="U30" i="1"/>
  <c r="AE148" i="1"/>
  <c r="R156" i="1"/>
  <c r="CG188" i="1"/>
  <c r="AX205" i="1"/>
  <c r="GM199" i="1"/>
  <c r="GN199" i="1" s="1"/>
  <c r="AT148" i="1"/>
  <c r="F174" i="1"/>
  <c r="AK205" i="1"/>
  <c r="F215" i="1"/>
  <c r="AQ188" i="1"/>
  <c r="CG72" i="1"/>
  <c r="AX86" i="1"/>
  <c r="GM203" i="1"/>
  <c r="GN203" i="1" s="1"/>
  <c r="DI5" i="3"/>
  <c r="DF5" i="3"/>
  <c r="DG5" i="3"/>
  <c r="DJ5" i="3" s="1"/>
  <c r="DH5" i="3"/>
  <c r="DI68" i="3"/>
  <c r="DF68" i="3"/>
  <c r="DG68" i="3"/>
  <c r="DJ68" i="3" s="1"/>
  <c r="DH68" i="3"/>
  <c r="DI73" i="3"/>
  <c r="DF73" i="3"/>
  <c r="DG73" i="3"/>
  <c r="DJ73" i="3" s="1"/>
  <c r="DH73" i="3"/>
  <c r="DI101" i="3"/>
  <c r="DF101" i="3"/>
  <c r="DG101" i="3"/>
  <c r="DJ101" i="3" s="1"/>
  <c r="DH101" i="3"/>
  <c r="DI105" i="3"/>
  <c r="DF105" i="3"/>
  <c r="DG105" i="3"/>
  <c r="DJ105" i="3" s="1"/>
  <c r="DH105" i="3"/>
  <c r="AO72" i="1"/>
  <c r="F90" i="1"/>
  <c r="DG116" i="3"/>
  <c r="DH116" i="3"/>
  <c r="DF116" i="3"/>
  <c r="DI116" i="3"/>
  <c r="DJ116" i="3" s="1"/>
  <c r="AT30" i="1"/>
  <c r="AT116" i="1"/>
  <c r="F58" i="1"/>
  <c r="CI30" i="1"/>
  <c r="AZ40" i="1"/>
  <c r="AI30" i="1"/>
  <c r="V40" i="1"/>
  <c r="CG30" i="1"/>
  <c r="AX40" i="1"/>
  <c r="AB75" i="1"/>
  <c r="AJ72" i="1"/>
  <c r="W86" i="1"/>
  <c r="GM83" i="1"/>
  <c r="GN83" i="1" s="1"/>
  <c r="AK86" i="1"/>
  <c r="BD72" i="1"/>
  <c r="F111" i="1"/>
  <c r="V86" i="1"/>
  <c r="AI72" i="1"/>
  <c r="AO148" i="1"/>
  <c r="F160" i="1"/>
  <c r="AO188" i="1"/>
  <c r="F209" i="1"/>
  <c r="AG72" i="1"/>
  <c r="T86" i="1"/>
  <c r="T116" i="1" s="1"/>
  <c r="AC148" i="1"/>
  <c r="P156" i="1"/>
  <c r="CE156" i="1"/>
  <c r="CH156" i="1"/>
  <c r="CF156" i="1"/>
  <c r="AF40" i="1"/>
  <c r="GM84" i="1"/>
  <c r="GN84" i="1" s="1"/>
  <c r="CJ188" i="1"/>
  <c r="BA205" i="1"/>
  <c r="AJ188" i="1"/>
  <c r="W205" i="1"/>
  <c r="F96" i="1"/>
  <c r="AQ72" i="1"/>
  <c r="F177" i="1"/>
  <c r="T148" i="1"/>
  <c r="T26" i="1" l="1"/>
  <c r="F137" i="1"/>
  <c r="T235" i="1"/>
  <c r="AL30" i="1"/>
  <c r="Y40" i="1"/>
  <c r="X40" i="1"/>
  <c r="AK30" i="1"/>
  <c r="CF148" i="1"/>
  <c r="AW156" i="1"/>
  <c r="AX30" i="1"/>
  <c r="AX116" i="1"/>
  <c r="F47" i="1"/>
  <c r="W188" i="1"/>
  <c r="F229" i="1"/>
  <c r="CE148" i="1"/>
  <c r="AV156" i="1"/>
  <c r="V30" i="1"/>
  <c r="F63" i="1"/>
  <c r="V116" i="1"/>
  <c r="R148" i="1"/>
  <c r="F170" i="1"/>
  <c r="Y86" i="1"/>
  <c r="AL72" i="1"/>
  <c r="F141" i="1"/>
  <c r="BD26" i="1"/>
  <c r="BD235" i="1"/>
  <c r="V188" i="1"/>
  <c r="F228" i="1"/>
  <c r="P40" i="1"/>
  <c r="CE40" i="1"/>
  <c r="CF40" i="1"/>
  <c r="CH40" i="1"/>
  <c r="AC30" i="1"/>
  <c r="AZ188" i="1"/>
  <c r="F216" i="1"/>
  <c r="X148" i="1"/>
  <c r="F182" i="1"/>
  <c r="AU26" i="1"/>
  <c r="F135" i="1"/>
  <c r="AU235" i="1"/>
  <c r="GM74" i="1"/>
  <c r="Q30" i="1"/>
  <c r="F52" i="1"/>
  <c r="GM36" i="1"/>
  <c r="GN36" i="1" s="1"/>
  <c r="AO26" i="1"/>
  <c r="F120" i="1"/>
  <c r="AO235" i="1"/>
  <c r="F227" i="1"/>
  <c r="U188" i="1"/>
  <c r="F219" i="1"/>
  <c r="R188" i="1"/>
  <c r="AF30" i="1"/>
  <c r="S40" i="1"/>
  <c r="P148" i="1"/>
  <c r="F159" i="1"/>
  <c r="AK72" i="1"/>
  <c r="X86" i="1"/>
  <c r="AT26" i="1"/>
  <c r="F134" i="1"/>
  <c r="AT235" i="1"/>
  <c r="AZ148" i="1"/>
  <c r="F167" i="1"/>
  <c r="R86" i="1"/>
  <c r="AE72" i="1"/>
  <c r="R30" i="1"/>
  <c r="F54" i="1"/>
  <c r="R116" i="1"/>
  <c r="AP26" i="1"/>
  <c r="F125" i="1"/>
  <c r="AP235" i="1"/>
  <c r="Y205" i="1"/>
  <c r="AL188" i="1"/>
  <c r="GM32" i="1"/>
  <c r="AB40" i="1"/>
  <c r="BC26" i="1"/>
  <c r="F132" i="1"/>
  <c r="BC235" i="1"/>
  <c r="S148" i="1"/>
  <c r="F171" i="1"/>
  <c r="GM150" i="1"/>
  <c r="AB156" i="1"/>
  <c r="Q148" i="1"/>
  <c r="F168" i="1"/>
  <c r="F101" i="1"/>
  <c r="S72" i="1"/>
  <c r="BA72" i="1"/>
  <c r="F106" i="1"/>
  <c r="BB26" i="1"/>
  <c r="F129" i="1"/>
  <c r="BB235" i="1"/>
  <c r="AZ30" i="1"/>
  <c r="F51" i="1"/>
  <c r="AZ116" i="1"/>
  <c r="F93" i="1"/>
  <c r="AX72" i="1"/>
  <c r="X205" i="1"/>
  <c r="AK188" i="1"/>
  <c r="AX188" i="1"/>
  <c r="F212" i="1"/>
  <c r="F108" i="1"/>
  <c r="U72" i="1"/>
  <c r="AB188" i="1"/>
  <c r="O205" i="1"/>
  <c r="W148" i="1"/>
  <c r="F180" i="1"/>
  <c r="Q86" i="1"/>
  <c r="AD72" i="1"/>
  <c r="CF86" i="1"/>
  <c r="AC72" i="1"/>
  <c r="P86" i="1"/>
  <c r="CE86" i="1"/>
  <c r="CH86" i="1"/>
  <c r="AZ72" i="1"/>
  <c r="F97" i="1"/>
  <c r="F60" i="1"/>
  <c r="BA30" i="1"/>
  <c r="BA116" i="1"/>
  <c r="W30" i="1"/>
  <c r="W116" i="1"/>
  <c r="F64" i="1"/>
  <c r="Q188" i="1"/>
  <c r="F217" i="1"/>
  <c r="BA188" i="1"/>
  <c r="F225" i="1"/>
  <c r="F109" i="1"/>
  <c r="V72" i="1"/>
  <c r="CH148" i="1"/>
  <c r="AY156" i="1"/>
  <c r="T72" i="1"/>
  <c r="F107" i="1"/>
  <c r="W72" i="1"/>
  <c r="F110" i="1"/>
  <c r="U26" i="1"/>
  <c r="F138" i="1"/>
  <c r="U235" i="1"/>
  <c r="F104" i="1"/>
  <c r="AT72" i="1"/>
  <c r="CA205" i="1"/>
  <c r="GN190" i="1"/>
  <c r="CB205" i="1" s="1"/>
  <c r="U148" i="1"/>
  <c r="F178" i="1"/>
  <c r="AB86" i="1"/>
  <c r="S188" i="1"/>
  <c r="F220" i="1"/>
  <c r="P205" i="1"/>
  <c r="CE205" i="1"/>
  <c r="CF205" i="1"/>
  <c r="AC188" i="1"/>
  <c r="CH205" i="1"/>
  <c r="Y148" i="1"/>
  <c r="F183" i="1"/>
  <c r="AQ22" i="1"/>
  <c r="F245" i="1"/>
  <c r="AQ265" i="1"/>
  <c r="CF188" i="1" l="1"/>
  <c r="AW205" i="1"/>
  <c r="CB188" i="1"/>
  <c r="AS205" i="1"/>
  <c r="U22" i="1"/>
  <c r="F257" i="1"/>
  <c r="U265" i="1"/>
  <c r="W26" i="1"/>
  <c r="F140" i="1"/>
  <c r="W235" i="1"/>
  <c r="AV86" i="1"/>
  <c r="CE72" i="1"/>
  <c r="F207" i="1"/>
  <c r="O188" i="1"/>
  <c r="Y188" i="1"/>
  <c r="F232" i="1"/>
  <c r="R26" i="1"/>
  <c r="F130" i="1"/>
  <c r="R235" i="1"/>
  <c r="F100" i="1"/>
  <c r="R72" i="1"/>
  <c r="AO22" i="1"/>
  <c r="F239" i="1"/>
  <c r="AO265" i="1"/>
  <c r="AU22" i="1"/>
  <c r="F254" i="1"/>
  <c r="AU265" i="1"/>
  <c r="CH30" i="1"/>
  <c r="AY40" i="1"/>
  <c r="F161" i="1"/>
  <c r="AV148" i="1"/>
  <c r="AR205" i="1"/>
  <c r="CA188" i="1"/>
  <c r="P72" i="1"/>
  <c r="F89" i="1"/>
  <c r="Q72" i="1"/>
  <c r="F98" i="1"/>
  <c r="BB22" i="1"/>
  <c r="BB265" i="1"/>
  <c r="F248" i="1"/>
  <c r="AB30" i="1"/>
  <c r="O40" i="1"/>
  <c r="AP22" i="1"/>
  <c r="AP265" i="1"/>
  <c r="F244" i="1"/>
  <c r="G16" i="2" s="1"/>
  <c r="Q116" i="1"/>
  <c r="CF30" i="1"/>
  <c r="AW40" i="1"/>
  <c r="V26" i="1"/>
  <c r="F139" i="1"/>
  <c r="V235" i="1"/>
  <c r="AX26" i="1"/>
  <c r="F123" i="1"/>
  <c r="AX235" i="1"/>
  <c r="T22" i="1"/>
  <c r="T265" i="1"/>
  <c r="F256" i="1"/>
  <c r="AQ18" i="1"/>
  <c r="F275" i="1"/>
  <c r="AV205" i="1"/>
  <c r="CE188" i="1"/>
  <c r="BA26" i="1"/>
  <c r="F136" i="1"/>
  <c r="BA235" i="1"/>
  <c r="F127" i="1"/>
  <c r="AZ26" i="1"/>
  <c r="AZ235" i="1"/>
  <c r="AB148" i="1"/>
  <c r="O156" i="1"/>
  <c r="BC22" i="1"/>
  <c r="BC265" i="1"/>
  <c r="F251" i="1"/>
  <c r="GN32" i="1"/>
  <c r="CB40" i="1" s="1"/>
  <c r="CA40" i="1"/>
  <c r="X72" i="1"/>
  <c r="F112" i="1"/>
  <c r="S30" i="1"/>
  <c r="S116" i="1"/>
  <c r="F55" i="1"/>
  <c r="CE30" i="1"/>
  <c r="AV40" i="1"/>
  <c r="BD22" i="1"/>
  <c r="BD265" i="1"/>
  <c r="F260" i="1"/>
  <c r="Y72" i="1"/>
  <c r="F113" i="1"/>
  <c r="X30" i="1"/>
  <c r="F66" i="1"/>
  <c r="X116" i="1"/>
  <c r="AB72" i="1"/>
  <c r="O86" i="1"/>
  <c r="AY205" i="1"/>
  <c r="CH188" i="1"/>
  <c r="P188" i="1"/>
  <c r="F208" i="1"/>
  <c r="AY148" i="1"/>
  <c r="F164" i="1"/>
  <c r="CH72" i="1"/>
  <c r="AY86" i="1"/>
  <c r="CF72" i="1"/>
  <c r="AW86" i="1"/>
  <c r="X188" i="1"/>
  <c r="F231" i="1"/>
  <c r="GN150" i="1"/>
  <c r="CB156" i="1" s="1"/>
  <c r="CA156" i="1"/>
  <c r="AT22" i="1"/>
  <c r="F253" i="1"/>
  <c r="F16" i="2" s="1"/>
  <c r="AT265" i="1"/>
  <c r="GN74" i="1"/>
  <c r="CB86" i="1" s="1"/>
  <c r="CA86" i="1"/>
  <c r="P30" i="1"/>
  <c r="P116" i="1"/>
  <c r="F43" i="1"/>
  <c r="AW148" i="1"/>
  <c r="F162" i="1"/>
  <c r="Y30" i="1"/>
  <c r="F67" i="1"/>
  <c r="Y116" i="1"/>
  <c r="CB72" i="1" l="1"/>
  <c r="AS86" i="1"/>
  <c r="F92" i="1"/>
  <c r="AW72" i="1"/>
  <c r="AV30" i="1"/>
  <c r="F45" i="1"/>
  <c r="AV116" i="1"/>
  <c r="CB148" i="1"/>
  <c r="AS156" i="1"/>
  <c r="AY188" i="1"/>
  <c r="F213" i="1"/>
  <c r="BA22" i="1"/>
  <c r="F255" i="1"/>
  <c r="BA265" i="1"/>
  <c r="AV188" i="1"/>
  <c r="F210" i="1"/>
  <c r="T18" i="1"/>
  <c r="F286" i="1"/>
  <c r="F46" i="1"/>
  <c r="AW30" i="1"/>
  <c r="AW116" i="1"/>
  <c r="AP18" i="1"/>
  <c r="F274" i="1"/>
  <c r="AR188" i="1"/>
  <c r="F233" i="1"/>
  <c r="AO18" i="1"/>
  <c r="F269" i="1"/>
  <c r="AS188" i="1"/>
  <c r="F222" i="1"/>
  <c r="CA148" i="1"/>
  <c r="AR156" i="1"/>
  <c r="X26" i="1"/>
  <c r="F142" i="1"/>
  <c r="X235" i="1"/>
  <c r="F119" i="1"/>
  <c r="P26" i="1"/>
  <c r="P235" i="1"/>
  <c r="AT18" i="1"/>
  <c r="F283" i="1"/>
  <c r="F94" i="1"/>
  <c r="AY72" i="1"/>
  <c r="F88" i="1"/>
  <c r="O72" i="1"/>
  <c r="BD18" i="1"/>
  <c r="F290" i="1"/>
  <c r="BC18" i="1"/>
  <c r="F281" i="1"/>
  <c r="AZ22" i="1"/>
  <c r="F246" i="1"/>
  <c r="AZ265" i="1"/>
  <c r="V22" i="1"/>
  <c r="F258" i="1"/>
  <c r="V265" i="1"/>
  <c r="BB18" i="1"/>
  <c r="F278" i="1"/>
  <c r="AU18" i="1"/>
  <c r="F284" i="1"/>
  <c r="R22" i="1"/>
  <c r="F249" i="1"/>
  <c r="R265" i="1"/>
  <c r="AV72" i="1"/>
  <c r="F91" i="1"/>
  <c r="U18" i="1"/>
  <c r="F287" i="1"/>
  <c r="AR86" i="1"/>
  <c r="CA72" i="1"/>
  <c r="S26" i="1"/>
  <c r="F131" i="1"/>
  <c r="S235" i="1"/>
  <c r="CA30" i="1"/>
  <c r="AR40" i="1"/>
  <c r="AX22" i="1"/>
  <c r="AX265" i="1"/>
  <c r="F242" i="1"/>
  <c r="Q26" i="1"/>
  <c r="F128" i="1"/>
  <c r="Q235" i="1"/>
  <c r="O30" i="1"/>
  <c r="O116" i="1"/>
  <c r="F42" i="1"/>
  <c r="H16" i="2"/>
  <c r="W22" i="1"/>
  <c r="W265" i="1"/>
  <c r="F259" i="1"/>
  <c r="F211" i="1"/>
  <c r="AW188" i="1"/>
  <c r="Y26" i="1"/>
  <c r="F143" i="1"/>
  <c r="Y235" i="1"/>
  <c r="CB30" i="1"/>
  <c r="AS40" i="1"/>
  <c r="O148" i="1"/>
  <c r="F158" i="1"/>
  <c r="AY30" i="1"/>
  <c r="AY116" i="1"/>
  <c r="F48" i="1"/>
  <c r="R18" i="1" l="1"/>
  <c r="F279" i="1"/>
  <c r="F57" i="1"/>
  <c r="AS30" i="1"/>
  <c r="AS116" i="1"/>
  <c r="W18" i="1"/>
  <c r="F289" i="1"/>
  <c r="O26" i="1"/>
  <c r="O235" i="1"/>
  <c r="F118" i="1"/>
  <c r="AR30" i="1"/>
  <c r="F68" i="1"/>
  <c r="AR116" i="1"/>
  <c r="AR148" i="1"/>
  <c r="F184" i="1"/>
  <c r="AV26" i="1"/>
  <c r="F121" i="1"/>
  <c r="AV235" i="1"/>
  <c r="AY26" i="1"/>
  <c r="F124" i="1"/>
  <c r="AY235" i="1"/>
  <c r="AZ18" i="1"/>
  <c r="F276" i="1"/>
  <c r="X22" i="1"/>
  <c r="F261" i="1"/>
  <c r="X265" i="1"/>
  <c r="BA18" i="1"/>
  <c r="F285" i="1"/>
  <c r="AS72" i="1"/>
  <c r="F103" i="1"/>
  <c r="Y22" i="1"/>
  <c r="F262" i="1"/>
  <c r="Y265" i="1"/>
  <c r="Q22" i="1"/>
  <c r="F247" i="1"/>
  <c r="Q265" i="1"/>
  <c r="AX18" i="1"/>
  <c r="F272" i="1"/>
  <c r="S22" i="1"/>
  <c r="S265" i="1"/>
  <c r="F250" i="1"/>
  <c r="J16" i="2" s="1"/>
  <c r="AR72" i="1"/>
  <c r="F114" i="1"/>
  <c r="V18" i="1"/>
  <c r="F288" i="1"/>
  <c r="P22" i="1"/>
  <c r="P265" i="1"/>
  <c r="F238" i="1"/>
  <c r="AW26" i="1"/>
  <c r="AW235" i="1"/>
  <c r="F122" i="1"/>
  <c r="AS148" i="1"/>
  <c r="F173" i="1"/>
  <c r="AW22" i="1" l="1"/>
  <c r="F241" i="1"/>
  <c r="AW265" i="1"/>
  <c r="S18" i="1"/>
  <c r="F280" i="1"/>
  <c r="Q18" i="1"/>
  <c r="F277" i="1"/>
  <c r="P18" i="1"/>
  <c r="F268" i="1"/>
  <c r="X18" i="1"/>
  <c r="F291" i="1"/>
  <c r="AV22" i="1"/>
  <c r="AV265" i="1"/>
  <c r="F240" i="1"/>
  <c r="Y18" i="1"/>
  <c r="F292" i="1"/>
  <c r="AY22" i="1"/>
  <c r="AY265" i="1"/>
  <c r="F243" i="1"/>
  <c r="AR26" i="1"/>
  <c r="F144" i="1"/>
  <c r="AR235" i="1"/>
  <c r="O22" i="1"/>
  <c r="F237" i="1"/>
  <c r="O265" i="1"/>
  <c r="AS26" i="1"/>
  <c r="F133" i="1"/>
  <c r="AS235" i="1"/>
  <c r="AS22" i="1" l="1"/>
  <c r="AS265" i="1"/>
  <c r="F252" i="1"/>
  <c r="E16" i="2" s="1"/>
  <c r="I16" i="2" s="1"/>
  <c r="N16" i="2" s="1"/>
  <c r="AW18" i="1"/>
  <c r="F271" i="1"/>
  <c r="AR22" i="1"/>
  <c r="F263" i="1"/>
  <c r="AR265" i="1"/>
  <c r="AY18" i="1"/>
  <c r="F273" i="1"/>
  <c r="O18" i="1"/>
  <c r="F267" i="1"/>
  <c r="AV18" i="1"/>
  <c r="F270" i="1"/>
  <c r="AR18" i="1" l="1"/>
  <c r="F293" i="1"/>
  <c r="AS18" i="1"/>
  <c r="F282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7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7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7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7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<sst xmlns="http://schemas.openxmlformats.org/spreadsheetml/2006/main" count="5014" uniqueCount="526">
  <si>
    <t>Smeta.RU (Terminal)  (495) 974-1589</t>
  </si>
  <si>
    <t>_PS_</t>
  </si>
  <si>
    <t>Smeta.RU (Terminal)</t>
  </si>
  <si>
    <t>ООО "ОДСК"  Доп. раб. место  FStS-0031510</t>
  </si>
  <si>
    <t>5.13.2 Система ливневой канализации здания (Лип.18.2)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</si>
  <si>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</si>
  <si>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</si>
  <si>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</si>
  <si>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</si>
  <si>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</si>
  <si>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</si>
  <si>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</si>
  <si>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</si>
  <si>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</si>
  <si>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5.13.2</t>
  </si>
  <si>
    <t>Система ливневой канализации здания</t>
  </si>
  <si>
    <t>Санитарно-технические работы</t>
  </si>
  <si>
    <t>Ниже 0.000</t>
  </si>
  <si>
    <t>1</t>
  </si>
  <si>
    <t>22-01-021-03</t>
  </si>
  <si>
    <t>Укладка трубопроводов из полиэтиленовых труб диаметром: 110 мм</t>
  </si>
  <si>
    <t>км</t>
  </si>
  <si>
    <t>ФЕР-2001, 22-01-021-03, приказ Минстроя России № 876/пр от 26.12.2019</t>
  </si>
  <si>
    <t>Общестроительные работы</t>
  </si>
  <si>
    <t>Наружные сети водопровода, канализации, теплоснабжения, газопроводы</t>
  </si>
  <si>
    <t>ФЕР-22</t>
  </si>
  <si>
    <t>Пр/812-018.0-1</t>
  </si>
  <si>
    <t>Пр/774-018.0</t>
  </si>
  <si>
    <t>1,1</t>
  </si>
  <si>
    <t>24.3.01.06-0012</t>
  </si>
  <si>
    <t>Трубопровод из труб ПВХ для системы водоотведения, диаметр 100 мм</t>
  </si>
  <si>
    <t>м</t>
  </si>
  <si>
    <t>ФССЦ-2001, 24.3.01.06-0012,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</si>
  <si>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</si>
  <si>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</si>
  <si>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</si>
  <si>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</t>
  </si>
  <si>
    <t>16-04-001-02</t>
  </si>
  <si>
    <t>Прокладка трубопроводов канализации из полиэтиленовых труб высокой плотности диаметром: 110 мм</t>
  </si>
  <si>
    <t>100 м</t>
  </si>
  <si>
    <t>ФЕР-2001, 16-04-001-02, приказ Минстроя России № 876/пр от 26.12.2019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</si>
  <si>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</si>
  <si>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Трубопроводы внутренние</t>
  </si>
  <si>
    <t>ФЕР-16</t>
  </si>
  <si>
    <t>Пр/812-016.0-1</t>
  </si>
  <si>
    <t>Пр/774-016.0</t>
  </si>
  <si>
    <t>2,1</t>
  </si>
  <si>
    <t>2,2</t>
  </si>
  <si>
    <t>24.1.02.01-1038</t>
  </si>
  <si>
    <t>Хомуты крепежные из оцинкованной стали с резиновыми прокладками, для труб из полипропилена для холодного и горячего водоснабжения, наружный диаметр 110 мм</t>
  </si>
  <si>
    <t>ШТ</t>
  </si>
  <si>
    <t>ФССЦ-2001, 24.1.02.01-1038, приказ Минстроя России № 876/пр от 26.12.2019</t>
  </si>
  <si>
    <t>3</t>
  </si>
  <si>
    <t>16-07-008-03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</si>
  <si>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160 мм</t>
  </si>
  <si>
    <t>100 ШТ</t>
  </si>
  <si>
    <t>ФЕР-2001 доп.4, 16-07-008-03, приказ Минстроя России № 636/пр от 20.10.2020</t>
  </si>
  <si>
    <t>3,1</t>
  </si>
  <si>
    <t>24.3.05.07-0530</t>
  </si>
  <si>
    <t>Муфта противопожарная самосрабатывающая для пластиковых труб диаметром 110 мм, внутренний диаметр 110-112 мм, вешний диаметр 125-130 мм</t>
  </si>
  <si>
    <t>ФССЦ-2001 доп.1, 24.3.05.07-0530, приказ Минстроя России № 172/пр от 30.03.2020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</si>
  <si>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</si>
  <si>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</si>
  <si>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</si>
  <si>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</si>
  <si>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</si>
  <si>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</si>
  <si>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</si>
  <si>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</si>
  <si>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</si>
  <si>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</si>
  <si>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</si>
  <si>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</si>
  <si>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</si>
  <si>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</si>
  <si>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</si>
  <si>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</si>
  <si>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</si>
  <si>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</si>
  <si>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</si>
  <si>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</si>
  <si>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</si>
  <si>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</si>
  <si>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</si>
  <si>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</si>
  <si>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</si>
  <si>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</si>
  <si>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</si>
  <si>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</si>
  <si>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</si>
  <si>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</si>
  <si>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</si>
  <si>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</si>
  <si>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</si>
  <si>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</si>
  <si>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</si>
  <si>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</si>
  <si>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</si>
  <si>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</si>
  <si>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</si>
  <si>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</si>
  <si>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</si>
  <si>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</si>
  <si>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</si>
  <si>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</si>
  <si>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</si>
  <si>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</si>
  <si>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</si>
  <si>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</si>
  <si>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</si>
  <si>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</si>
  <si>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</si>
  <si>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</si>
  <si>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</si>
  <si>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</si>
  <si>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Выше 0,000</t>
  </si>
  <si>
    <t>4</t>
  </si>
  <si>
    <t>16-07-002-01</t>
  </si>
  <si>
    <t>Установка воронок водосточных</t>
  </si>
  <si>
    <t>ФЕР-2001, 16-07-002-01, приказ Минстроя России № 876/пр от 26.12.2019</t>
  </si>
  <si>
    <t>4,1</t>
  </si>
  <si>
    <t>Прайс</t>
  </si>
  <si>
    <t>Кровельная воронка HL 62, с электроподогревом. Саморегулирующийся кабель подгрева. Мощность - 10-30 Вт. Напряжение - 230 Вт. HL62.1/1. O DN110. Пропускная способность 10,7 л/с;</t>
  </si>
  <si>
    <t>ФССЦ-2001, 23.3.06.04-0033, приказ Минстроя России № 876/пр от 26.12.2019</t>
  </si>
  <si>
    <t>15 854,17 +  3,1% Трансп +  2% Заг.скл</t>
  </si>
  <si>
    <t>5</t>
  </si>
  <si>
    <t>22-03-002-01</t>
  </si>
  <si>
    <t>Установка полиэтиленовых фасонных частей: отводов, колен, патрубков, переходов</t>
  </si>
  <si>
    <t>10 ШТ</t>
  </si>
  <si>
    <t>ФЕР-2001, 22-03-002-01, приказ Минстроя России № 876/пр от 26.12.2019</t>
  </si>
  <si>
    <t>5,1</t>
  </si>
  <si>
    <t>20.2.09.10-0041</t>
  </si>
  <si>
    <t>Муфта защитная чугунная (Двойной раструб компенсационный)</t>
  </si>
  <si>
    <t>ФССЦ-2001, 20.2.09.10-0041, приказ Минстроя России № 876/пр от 26.12.2019</t>
  </si>
  <si>
    <t>6</t>
  </si>
  <si>
    <t>6,1</t>
  </si>
  <si>
    <t>24.3.05.12-0001</t>
  </si>
  <si>
    <t>Ревизия полиэтиленовая с крышкой, номинальный внутренний диаметр 100 мм</t>
  </si>
  <si>
    <t>ФССЦ-2001, 24.3.05.12-0001, приказ Минстроя России № 876/пр от 26.12.2019</t>
  </si>
  <si>
    <t>7</t>
  </si>
  <si>
    <t>7,1</t>
  </si>
  <si>
    <t>8</t>
  </si>
  <si>
    <t>8,1</t>
  </si>
  <si>
    <t>8,2</t>
  </si>
  <si>
    <t>Строительные работы</t>
  </si>
  <si>
    <t>9</t>
  </si>
  <si>
    <t>16-07-006-02</t>
  </si>
  <si>
    <t>Заделка сальников при проходе труб через фундаменты или стены подвала диаметром: до 200 мм</t>
  </si>
  <si>
    <t>ФЕР-2001, 16-07-006-02, приказ Минстроя России № 876/пр от 26.12.2019</t>
  </si>
  <si>
    <t>10</t>
  </si>
  <si>
    <t>26-01-055-02</t>
  </si>
  <si>
    <t>Установка пароизоляционного слоя из: пленки полиэтиленовой (без стекловолокнистых материалов)</t>
  </si>
  <si>
    <t>100 м2</t>
  </si>
  <si>
    <t>ФЕР-2001, 26-01-055-02, приказ Минстроя России № 876/пр от 26.12.2019</t>
  </si>
  <si>
    <t>Теплоизоляционные работы</t>
  </si>
  <si>
    <t>ФЕР-26</t>
  </si>
  <si>
    <t>Пр/812-020.0-1</t>
  </si>
  <si>
    <t>Пр/774-020.0</t>
  </si>
  <si>
    <t>10,1</t>
  </si>
  <si>
    <t>12.1.02.06-0012</t>
  </si>
  <si>
    <t>Рубероид кровельный РКК-350</t>
  </si>
  <si>
    <t>м2</t>
  </si>
  <si>
    <t>ФССЦ-2001, 12.1.02.06-0012, приказ Минстроя России № 876/пр от 26.12.2019</t>
  </si>
  <si>
    <t>11</t>
  </si>
  <si>
    <t>46-03-017-01</t>
  </si>
  <si>
    <t>Заделка отверстий, гнезд и борозд: в перекрытиях железобетонных площадью до 0,1 м2</t>
  </si>
  <si>
    <t>м3</t>
  </si>
  <si>
    <t>ФЕР-2001, 46-03-017-01, приказ Минстроя России № 876/пр от 26.12.2019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</si>
  <si>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</si>
  <si>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</si>
  <si>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</si>
  <si>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</si>
  <si>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</si>
  <si>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11,1</t>
  </si>
  <si>
    <t>04.3.01.09-0014</t>
  </si>
  <si>
    <t>Раствор готовый кладочный, цементный, М100</t>
  </si>
  <si>
    <t>ФССЦ-2001, 04.3.01.09-0014, приказ Минстроя России № 876/пр от 26.12.2019</t>
  </si>
  <si>
    <t>Земляные работы</t>
  </si>
  <si>
    <t>12</t>
  </si>
  <si>
    <t>01-01-010-32</t>
  </si>
  <si>
    <t>Разработка грунта в отвал экскаваторами импортного производства с ковшом вместимостью 0,5 (0,5-0,63) м3, группа грунтов: 2</t>
  </si>
  <si>
    <t>1000 м3</t>
  </si>
  <si>
    <t>ФЕР-2001, 01-01-010-32, приказ Минстроя России № 876/пр от 26.12.2019</t>
  </si>
  <si>
    <t>Земляные работы, выполняемые: механизированным способом</t>
  </si>
  <si>
    <t>ФЕР-01</t>
  </si>
  <si>
    <t>Пр/812-001.1-1</t>
  </si>
  <si>
    <t>Пр/774-001.1</t>
  </si>
  <si>
    <t>13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</si>
  <si>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</si>
  <si>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</si>
  <si>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</si>
  <si>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ФЕР-2001, 01-02-057-02, приказ Минстроя России № 876/пр от 26.12.2019</t>
  </si>
  <si>
    <t>Поправка: Прил. 1.12, п.3.187.  Наименование: Доработка вручную, зачистка дна и стенок с выкидкой грунта в котлованах и траншеях, разработанных механизированным способом</t>
  </si>
  <si>
    <t>)*1,2</t>
  </si>
  <si>
    <t>Земляные работы, выполняемые: ручным способом</t>
  </si>
  <si>
    <t>Поправка: Прил. 1.12, п.3.187.</t>
  </si>
  <si>
    <t>Пр/812-001.2-1</t>
  </si>
  <si>
    <t>Пр/774-001.2</t>
  </si>
  <si>
    <t>14</t>
  </si>
  <si>
    <t>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</si>
  <si>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</si>
  <si>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ФЕР-2001, 01-01-013-14, приказ Минстроя России № 876/пр от 26.12.2019</t>
  </si>
  <si>
    <t>15</t>
  </si>
  <si>
    <t>т03-21-01-001</t>
  </si>
  <si>
    <t>Перевозка грузов I класса автомобилями-самосвалами грузоподъемностью 10 т работающих вне карьера на расстояние до 1 км</t>
  </si>
  <si>
    <t>1 Т ГРУЗА</t>
  </si>
  <si>
    <t>ФССЦпг-2001, т03-21-01-001, приказ Минстроя России №876/пр от 26.12.2019</t>
  </si>
  <si>
    <t>Перевозка грузов авто/транспортом: самосвалы</t>
  </si>
  <si>
    <t>Перевозка строительных грузов автомобильным транспортом</t>
  </si>
  <si>
    <t>Перевозка строительных грузов автомобильным транспортом: Автомобили-самосвалы</t>
  </si>
  <si>
    <t>ФССЦпг 03-21, 03-22</t>
  </si>
  <si>
    <t>16</t>
  </si>
  <si>
    <t>01-01-016-02</t>
  </si>
  <si>
    <t>Работа на отвале, группа грунтов: 2-3</t>
  </si>
  <si>
    <t>ФЕР-2001, 01-01-016-02, приказ Минстроя России № 876/пр от 26.12.2019</t>
  </si>
  <si>
    <t>17</t>
  </si>
  <si>
    <t>23-01-001-01</t>
  </si>
  <si>
    <t>Устройство основания под трубопроводы: песчаного</t>
  </si>
  <si>
    <t>10 м3</t>
  </si>
  <si>
    <t>ФЕР-2001, 23-01-001-01, приказ Минстроя России № 876/пр от 26.12.2019</t>
  </si>
  <si>
    <t>ФЕР-23</t>
  </si>
  <si>
    <t>17,1</t>
  </si>
  <si>
    <t>02.3.01.02-0016</t>
  </si>
  <si>
    <t>Песок природный для строительных: работ средний с крупностью зерен размером свыше 5 мм - до 5% по массе</t>
  </si>
  <si>
    <t>ФССЦ-2001, 02.3.01.02-0016, приказ Минстроя России № 876/пр от 26.12.2019</t>
  </si>
  <si>
    <t>18</t>
  </si>
  <si>
    <t>46-03-010-03</t>
  </si>
  <si>
    <t>Пробивка в бетонных стенах и полах толщиной 100 мм отверстий площадью: свыше 100 см2 до 500 см2/для перепадов</t>
  </si>
  <si>
    <t>100 отверстий</t>
  </si>
  <si>
    <t>ФЕР-2001, 46-03-010-03, приказ Минстроя России № 876/пр от 26.12.2019</t>
  </si>
  <si>
    <t>19</t>
  </si>
  <si>
    <t>46-03-017-03</t>
  </si>
  <si>
    <t>Заделка отверстий, гнезд и борозд: в стенах и перегородках железобетонных площадью до 0,1 м2</t>
  </si>
  <si>
    <t>ФЕР-2001, 46-03-017-03, приказ Минстроя России № 876/пр от 26.12.2019</t>
  </si>
  <si>
    <t>19,1</t>
  </si>
  <si>
    <t>04.1.02.05-0003</t>
  </si>
  <si>
    <t>Смеси бетонные тяжелого бетона (БСТ), класс В7,5 (М100)</t>
  </si>
  <si>
    <t>ФССЦ-2001, 04.1.02.05-0003, приказ Минстроя России № 876/пр от 26.12.2019</t>
  </si>
  <si>
    <t>20</t>
  </si>
  <si>
    <t>01-02-061-01</t>
  </si>
  <si>
    <t>Засыпка вручную траншей, пазух котлованов и ям, группа грунтов: 1/сверху над трубой</t>
  </si>
  <si>
    <t>ФЕР-2001, 01-02-061-01, приказ Минстроя России № 876/пр от 26.12.2019</t>
  </si>
  <si>
    <t>20,1</t>
  </si>
  <si>
    <t>21</t>
  </si>
  <si>
    <t>01-01-033-02</t>
  </si>
  <si>
    <t>Засыпка траншей и котлованов с перемещением грунта до 5 м бульдозерами мощностью: 59 кВт (80 л.с.), группа грунтов 2</t>
  </si>
  <si>
    <t>ФЕР-2001, 01-01-033-02, приказ Минстроя России № 876/пр от 26.12.2019</t>
  </si>
  <si>
    <t>22</t>
  </si>
  <si>
    <t>01-02-005-01</t>
  </si>
  <si>
    <t>Уплотнение грунта пневматическими трамбовками, группа грунтов: 1-2</t>
  </si>
  <si>
    <t>ФЕР-2001, 01-02-005-01, приказ Минстроя России № 876/пр от 26.12.2019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</si>
  <si>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</si>
  <si>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</si>
  <si>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</si>
  <si>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</si>
  <si>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</si>
  <si>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</si>
  <si>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</si>
  <si>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</si>
  <si>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</si>
  <si>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</si>
  <si>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</si>
  <si>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</si>
  <si>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</si>
  <si>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</si>
  <si>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</si>
  <si>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</si>
  <si>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</si>
  <si>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</si>
  <si>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</si>
  <si>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</si>
  <si>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</si>
  <si>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</si>
  <si>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</si>
  <si>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</si>
  <si>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</si>
  <si>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</si>
  <si>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</si>
  <si>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</si>
  <si>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</si>
  <si>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</si>
  <si>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</si>
  <si>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</si>
  <si>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</si>
  <si>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</si>
  <si>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</si>
  <si>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</si>
  <si>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</si>
  <si>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</si>
  <si>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</si>
  <si>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</si>
  <si>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</si>
  <si>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</si>
  <si>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</si>
  <si>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</si>
  <si>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</si>
  <si>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</si>
  <si>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</si>
  <si>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</si>
  <si>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</si>
  <si>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</si>
  <si>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</si>
  <si>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</si>
  <si>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</si>
  <si>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</si>
  <si>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</si>
  <si>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</si>
  <si>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</si>
  <si>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</si>
  <si>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</si>
  <si>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</si>
  <si>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</si>
  <si>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1-100-37</t>
  </si>
  <si>
    <t>Затраты труда рабочих (Средний разряд - 3,7)</t>
  </si>
  <si>
    <t>чел.-ч.</t>
  </si>
  <si>
    <t>4-100-00</t>
  </si>
  <si>
    <t>Затраты труда машинистов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</si>
  <si>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</si>
  <si>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</si>
  <si>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</si>
  <si>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маш.-ч.</t>
  </si>
  <si>
    <t>91.10.09-012</t>
  </si>
  <si>
    <t>ФСЭМ-2001, 91.10.09-012 , приказ Минстроя России № 876/пр от 26.12.2019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</si>
  <si>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</si>
  <si>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</si>
  <si>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</si>
  <si>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</si>
  <si>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91.16.01-002</t>
  </si>
  <si>
    <t>ФСЭМ-2001, 91.16.01-002 , приказ Минстроя России № 876/пр от 26.12.2019</t>
  </si>
  <si>
    <t>Электростанции передвижные, мощность 4 кВт</t>
  </si>
  <si>
    <t>91.17.04-031</t>
  </si>
  <si>
    <t>ФСЭМ-2001, 91.17.04-031 , приказ Минстроя России № 876/пр от 26.12.2019</t>
  </si>
  <si>
    <t>Агрегаты для сварки полиэтиленовых труб</t>
  </si>
  <si>
    <t>01.7.03.01-0001</t>
  </si>
  <si>
    <t>ФССЦ-2001, 01.7.03.01-0001, приказ Минстроя России № 876/пр от 26.12.2019</t>
  </si>
  <si>
    <t>Вода</t>
  </si>
  <si>
    <t>1-100-42</t>
  </si>
  <si>
    <t>Затраты труда рабочих (Средний разряд - 4,2)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</si>
  <si>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</si>
  <si>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</si>
  <si>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</si>
  <si>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01.7.15.03-0014</t>
  </si>
  <si>
    <t>ФССЦ-2001, 01.7.15.03-0014, приказ Минстроя России № 876/пр от 26.12.2019</t>
  </si>
  <si>
    <t>Болты с гайками и шайбами для санитарно-технических работ, диаметр 16 мм</t>
  </si>
  <si>
    <t>т</t>
  </si>
  <si>
    <t>01.7.19.02-0041</t>
  </si>
  <si>
    <t>ФССЦ-2001, 01.7.19.02-0041, приказ Минстроя России № 876/пр от 26.12.2019</t>
  </si>
  <si>
    <t>Кольца резиновые для чугунных напорных труб диаметром 65-300 мм</t>
  </si>
  <si>
    <t>кг</t>
  </si>
  <si>
    <t>1-100-30</t>
  </si>
  <si>
    <t>Затраты труда рабочих (Средний разряд - 3)</t>
  </si>
  <si>
    <t>01.7.15.07-0097</t>
  </si>
  <si>
    <t>ФССЦ-2001 доп.4, 01.7.15.07-0097, приказ Минстроя России № 636/пр от 20.10.2020</t>
  </si>
  <si>
    <t>Дюбель-гвозди полипропиленовые с оцинкованным гвоздем, с цилиндрическим бортиком, размер 6х80 мм</t>
  </si>
  <si>
    <t>1-100-41</t>
  </si>
  <si>
    <t>Затраты труда рабочих (Средний разряд - 4,1)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</si>
  <si>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</si>
  <si>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</si>
  <si>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</si>
  <si>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01.7.07.29-0031</t>
  </si>
  <si>
    <t>ФССЦ-2001, 01.7.07.29-0031, приказ Минстроя России № 876/пр от 26.12.2019</t>
  </si>
  <si>
    <t>Каболка</t>
  </si>
  <si>
    <t>01.7.11.07-0045</t>
  </si>
  <si>
    <t>ФССЦ-2001, 01.7.11.07-0045, приказ Минстроя России № 876/пр от 26.12.2019</t>
  </si>
  <si>
    <t>Электроды сварочные Э42А, диаметр 5 мм</t>
  </si>
  <si>
    <t>03.2.02.08-0001</t>
  </si>
  <si>
    <t>ФССЦ-2001, 03.2.02.08-0001, приказ Минстроя России № 876/пр от 26.12.2019</t>
  </si>
  <si>
    <t>Цемент гипсоглиноземистый расширяющийся</t>
  </si>
  <si>
    <t>1-100-35</t>
  </si>
  <si>
    <t>Затраты труда рабочих (Средний разряд - 3,5)</t>
  </si>
  <si>
    <t>01.2.03.03-0043</t>
  </si>
  <si>
    <t>ФССЦ-2001, 01.2.03.03-0043, приказ Минстроя России № 876/пр от 26.12.2019</t>
  </si>
  <si>
    <t>Мастика битумно-кукерсольная холодная</t>
  </si>
  <si>
    <t>01.7.07.29-0111</t>
  </si>
  <si>
    <t>ФССЦ-2001, 01.7.07.29-0111, приказ Минстроя России № 876/пр от 26.12.2019</t>
  </si>
  <si>
    <t>Пакля пропитанная</t>
  </si>
  <si>
    <t>1-100-32</t>
  </si>
  <si>
    <t>Затраты труда рабочих (Средний разряд - 3,2)</t>
  </si>
  <si>
    <t>01.7.06.03-0022</t>
  </si>
  <si>
    <t>ФССЦ-2001, 01.7.06.03-0022, приказ Минстроя России № 876/пр от 26.12.2019</t>
  </si>
  <si>
    <t>Лента полиэтиленовая с липким слоем А50</t>
  </si>
  <si>
    <t>1-100-24</t>
  </si>
  <si>
    <t>Затраты труда рабочих (Средний разряд - 2,4)</t>
  </si>
  <si>
    <t>91.06.03-060</t>
  </si>
  <si>
    <t>ФСЭМ-2001, 91.06.03-060 , приказ Минстроя России № 876/пр от 26.12.2019</t>
  </si>
  <si>
    <t>Лебедки электрические тяговым усилием до 5,79 кН (0,59 т)</t>
  </si>
  <si>
    <t>03.1.02.03-0011</t>
  </si>
  <si>
    <t>ФССЦ-2001, 03.1.02.03-0011, приказ Минстроя России № 876/пр от 26.12.2019</t>
  </si>
  <si>
    <t>Известь строительная негашеная комовая, сорт I</t>
  </si>
  <si>
    <t>08.3.03.04-0012</t>
  </si>
  <si>
    <t>ФССЦ-2001, 08.3.03.04-0012, приказ Минстроя России № 876/пр от 26.12.2019</t>
  </si>
  <si>
    <t>Проволока светлая, диаметр 1,1 мм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</si>
  <si>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</si>
  <si>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</si>
  <si>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</si>
  <si>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08.4.03.04-0001</t>
  </si>
  <si>
    <t>ФССЦ-2001, 08.4.03.04-0001, приказ Минстроя России № 876/пр от 26.12.2019</t>
  </si>
  <si>
    <t>Сталь арматурная, горячекатаная, класс А-I, А-II, А-III</t>
  </si>
  <si>
    <t>11.1.03.06-0091</t>
  </si>
  <si>
    <t>ФССЦ-2001, 11.1.03.06-0091, приказ Минстроя России № 876/пр от 26.12.2019</t>
  </si>
  <si>
    <t>Доска обрезная, хвойных пород, ширина 75-150 мм, толщина 32-40 мм, длина 4-6,5 м, сорт III</t>
  </si>
  <si>
    <t>1-100-20</t>
  </si>
  <si>
    <t>Затраты труда рабочих (Средний разряд - 2)</t>
  </si>
  <si>
    <t>91.01.05-064</t>
  </si>
  <si>
    <t>ФСЭМ-2001, 91.01.05-064 , приказ Минстроя России № 876/пр от 26.12.2019</t>
  </si>
  <si>
    <t>Экскаваторы на гусеничном ходу импортного производства, емкость ковша 0,5 м3</t>
  </si>
  <si>
    <t>91.01.01-035</t>
  </si>
  <si>
    <t>ФСЭМ-2001, 91.01.01-035 , приказ Минстроя России № 876/пр от 26.12.2019</t>
  </si>
  <si>
    <t>Бульдозеры, мощность 79 кВт (108 л.с.)</t>
  </si>
  <si>
    <t>91.01.05-085</t>
  </si>
  <si>
    <t>ФСЭМ-2001, 91.01.05-085 , приказ Минстроя России № 876/пр от 26.12.2019</t>
  </si>
  <si>
    <t>Экскаваторы одноковшовые дизельные на гусеничном ходу, емкость ковша 0,5 м3</t>
  </si>
  <si>
    <t>02.2.05.04-1777</t>
  </si>
  <si>
    <t>ФССЦ-2001, 02.2.05.04-1777, приказ Минстроя России № 876/пр от 26.12.2019</t>
  </si>
  <si>
    <t>Щебень М 800, фракция 20-40 мм, группа 2</t>
  </si>
  <si>
    <t>91.14.03-001</t>
  </si>
  <si>
    <t>ФСЭМ-2001, 91.14.03-001 , приказ Минстроя России № 876/пр от 26.12.2019</t>
  </si>
  <si>
    <t>Автомобили-самосвалы, грузоподъемность до 7 т</t>
  </si>
  <si>
    <t>1-100-25</t>
  </si>
  <si>
    <t>Затраты труда рабочих (Средний разряд - 2,5)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</si>
  <si>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</si>
  <si>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</si>
  <si>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</si>
  <si>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1-100-39</t>
  </si>
  <si>
    <t>Затраты труда рабочих (Средний разряд - 3,9)</t>
  </si>
  <si>
    <t>91.18.01-508</t>
  </si>
  <si>
    <t>ФСЭМ-2001, 91.18.01-508 , приказ Минстроя России № 876/пр от 26.12.2019</t>
  </si>
  <si>
    <t>Компрессоры передвижные с электродвигателем, производительность до 5,0 м3/мин</t>
  </si>
  <si>
    <t>91.21.10-003</t>
  </si>
  <si>
    <t>ФСЭМ-2001, 91.21.10-003 , приказ Минстроя России № 876/пр от 26.12.2019</t>
  </si>
  <si>
    <t>Молотки при работе от передвижных компрессорных станций отбойные пневматические</t>
  </si>
  <si>
    <t>01.7.15.06-0111</t>
  </si>
  <si>
    <t>ФССЦ-2001, 01.7.15.06-0111, приказ Минстроя России № 876/пр от 26.12.2019</t>
  </si>
  <si>
    <t>Гвозди строительные</t>
  </si>
  <si>
    <t>11.1.03.01-0079</t>
  </si>
  <si>
    <t>ФССЦ-2001, 11.1.03.01-0079, приказ Минстроя России № 876/пр от 26.12.2019</t>
  </si>
  <si>
    <t>Бруски обрезные, хвойных пород, длина 4-6,5 м, ширина 75-150 мм, толщина 40-75 мм, сорт III</t>
  </si>
  <si>
    <t>1-100-15</t>
  </si>
  <si>
    <t>Затраты труда рабочих (Средний разряд - 1,5)</t>
  </si>
  <si>
    <t>91.01.01-034</t>
  </si>
  <si>
    <t>ФСЭМ-2001, 91.01.01-034 , приказ Минстроя России № 876/пр от 26.12.2019</t>
  </si>
  <si>
    <t>Бульдозеры, мощность 59 кВт (80 л.с.)</t>
  </si>
  <si>
    <t>91.08.09-023</t>
  </si>
  <si>
    <t>ФСЭМ-2001, 91.08.09-023 , приказ Минстроя России № 876/пр от 26.12.2019</t>
  </si>
  <si>
    <t>Трамбовки пневматические при работе от передвижных компрессорных станций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</si>
  <si>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</si>
  <si>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</si>
  <si>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</si>
  <si>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24.3.03.13</t>
  </si>
  <si>
    <t>Трубы полиэтиленовые</t>
  </si>
  <si>
    <t>18.1.02.01</t>
  </si>
  <si>
    <t>Задвижки</t>
  </si>
  <si>
    <t>23.1.02.07</t>
  </si>
  <si>
    <t>Крепления</t>
  </si>
  <si>
    <t>24.3.03.02</t>
  </si>
  <si>
    <t>Трубопроводы канализации из полиэтиленовых труб высокой плотности с гильзами, диаметром 110 мм</t>
  </si>
  <si>
    <t>23.8.03.04</t>
  </si>
  <si>
    <t>Муфты противопожарные из нержавеющей стали с вкладышем из терморасширяющейся резины</t>
  </si>
  <si>
    <t>08.1.02.01</t>
  </si>
  <si>
    <t>Воронки</t>
  </si>
  <si>
    <t>24.3.05.19</t>
  </si>
  <si>
    <t>Фасонные части</t>
  </si>
  <si>
    <t>01.7.07.12</t>
  </si>
  <si>
    <t>Пленка полиэтиленовая</t>
  </si>
  <si>
    <t>04.1.02.05</t>
  </si>
  <si>
    <t>Смеси бетонные тяжелого бетона</t>
  </si>
  <si>
    <t>02.3.01.02</t>
  </si>
  <si>
    <t>Песок для строительных работ природный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</si>
  <si>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</si>
  <si>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</si>
  <si>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</si>
  <si>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</si>
  <si>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</si>
  <si>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</si>
  <si>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</si>
  <si>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</si>
  <si>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</si>
  <si>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</si>
  <si>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</si>
  <si>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</si>
  <si>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</si>
  <si>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</si>
  <si>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</si>
  <si>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</si>
  <si>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</si>
  <si>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</si>
  <si>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</si>
  <si>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</si>
  <si>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</si>
  <si>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</si>
  <si>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</si>
  <si>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</si>
  <si>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</si>
  <si>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</si>
  <si>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5.13.2 Система ливневой канализации здания (Лип.18.2)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</si>
  <si>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</si>
  <si>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</si>
  <si>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</si>
  <si>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</si>
  <si>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</si>
  <si>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</si>
  <si>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</si>
  <si>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</si>
  <si>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</si>
  <si>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5.13.2</t>
  </si>
  <si>
    <t xml:space="preserve"> Система ливневой канализации здания</t>
  </si>
  <si>
    <t xml:space="preserve">Раздел: </t>
  </si>
  <si>
    <t xml:space="preserve">   </t>
  </si>
  <si>
    <t xml:space="preserve">   Санитарно-технические работы</t>
  </si>
  <si>
    <t xml:space="preserve"> Санитарно-технические работы</t>
  </si>
  <si>
    <t xml:space="preserve">Подраздел: </t>
  </si>
  <si>
    <t xml:space="preserve">     </t>
  </si>
  <si>
    <t xml:space="preserve">     Ниже 0.000</t>
  </si>
  <si>
    <t xml:space="preserve"> Ниже 0.000</t>
  </si>
  <si>
    <t xml:space="preserve">     Выше 0,000</t>
  </si>
  <si>
    <t xml:space="preserve"> Выше 0,000</t>
  </si>
  <si>
    <t xml:space="preserve">   Строительные работы</t>
  </si>
  <si>
    <t xml:space="preserve"> Строительные работы</t>
  </si>
  <si>
    <t xml:space="preserve">   Земляные работы</t>
  </si>
  <si>
    <t xml:space="preserve"> Земляные работы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</si>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</sst>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7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right" vertical="top" wrapText="1"/>
    </xf>
    <xf numFmtId="0" fontId="18" fillId="0" borderId="18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9" fillId="0" borderId="0" xfId="0" applyFont="1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80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485</v>
      </c>
    </row>
    <row r="3" spans="1:255" x14ac:dyDescent="0.2">
      <c r="A3" s="14" t="s">
        <v>486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487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488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489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490</v>
      </c>
      <c r="B8" s="23"/>
      <c r="C8" s="23"/>
      <c r="D8" s="23"/>
    </row>
    <row r="9" spans="1:255" x14ac:dyDescent="0.2">
      <c r="A9" s="25" t="s">
        <v>491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492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493</v>
      </c>
      <c r="B12" s="29" t="s">
        <v>494</v>
      </c>
      <c r="C12" s="13"/>
      <c r="D12" s="13"/>
      <c r="BT12" s="30" t="str">
        <f>B12</f>
        <v xml:space="preserve"> 5.13.2 Система ливневой канализации здания (Лип.18.2) </v>
      </c>
      <c r="IU12" s="16"/>
    </row>
    <row r="13" spans="1:255" x14ac:dyDescent="0.2">
      <c r="A13" s="10" t="s">
        <v>495</v>
      </c>
      <c r="B13" s="29" t="s">
        <v>491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496</v>
      </c>
      <c r="B16" s="33"/>
      <c r="C16" s="33" t="s">
        <v>498</v>
      </c>
      <c r="D16" s="34" t="s">
        <v>501</v>
      </c>
    </row>
    <row r="17" spans="1:255" x14ac:dyDescent="0.2">
      <c r="A17" s="32"/>
      <c r="B17" s="35" t="s">
        <v>497</v>
      </c>
      <c r="C17" s="35" t="s">
        <v>499</v>
      </c>
      <c r="D17" s="36" t="s">
        <v>502</v>
      </c>
    </row>
    <row r="18" spans="1:255" x14ac:dyDescent="0.2">
      <c r="A18" s="32"/>
      <c r="B18" s="35"/>
      <c r="C18" s="35" t="s">
        <v>500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506</v>
      </c>
      <c r="B22" t="s">
        <v>509</v>
      </c>
    </row>
    <row r="24" spans="1:255" x14ac:dyDescent="0.2">
      <c r="A24" t="s">
        <v>510</v>
      </c>
      <c r="B24" t="s">
        <v>513</v>
      </c>
    </row>
    <row r="25" spans="1:255" ht="13.5" thickBot="1" x14ac:dyDescent="0.25"/>
    <row r="26" spans="1:255" x14ac:dyDescent="0.2">
      <c r="A26" s="39">
        <v>1</v>
      </c>
      <c r="B26" s="40" t="s">
        <v>20</v>
      </c>
      <c r="C26" s="41" t="s">
        <v>21</v>
      </c>
      <c r="D26" s="42">
        <v>1.2999999999999999E-2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24" x14ac:dyDescent="0.2">
      <c r="A27" s="43" t="s">
        <v>28</v>
      </c>
      <c r="B27" s="44" t="s">
        <v>30</v>
      </c>
      <c r="C27" s="45" t="s">
        <v>31</v>
      </c>
      <c r="D27" s="46">
        <f>Source!I33</f>
        <v>13.103999999999999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4" x14ac:dyDescent="0.2">
      <c r="A28" s="51">
        <v>2</v>
      </c>
      <c r="B28" s="52" t="s">
        <v>38</v>
      </c>
      <c r="C28" s="53" t="s">
        <v>39</v>
      </c>
      <c r="D28" s="54">
        <v>0.19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4" x14ac:dyDescent="0.2">
      <c r="A29" s="43" t="s">
        <v>46</v>
      </c>
      <c r="B29" s="44" t="s">
        <v>30</v>
      </c>
      <c r="C29" s="45" t="s">
        <v>31</v>
      </c>
      <c r="D29" s="46">
        <f>Source!I35</f>
        <v>18.962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ht="36" x14ac:dyDescent="0.2">
      <c r="A30" s="43" t="s">
        <v>47</v>
      </c>
      <c r="B30" s="44" t="s">
        <v>49</v>
      </c>
      <c r="C30" s="45" t="s">
        <v>50</v>
      </c>
      <c r="D30" s="46">
        <f>Source!I36</f>
        <v>19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36" x14ac:dyDescent="0.2">
      <c r="A31" s="51">
        <v>3</v>
      </c>
      <c r="B31" s="52" t="s">
        <v>54</v>
      </c>
      <c r="C31" s="53" t="s">
        <v>55</v>
      </c>
      <c r="D31" s="54">
        <v>0.02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ht="36.75" thickBot="1" x14ac:dyDescent="0.25">
      <c r="A32" s="43" t="s">
        <v>57</v>
      </c>
      <c r="B32" s="44" t="s">
        <v>59</v>
      </c>
      <c r="C32" s="45" t="s">
        <v>50</v>
      </c>
      <c r="D32" s="46">
        <f>Source!I38</f>
        <v>2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x14ac:dyDescent="0.2">
      <c r="A33" s="38"/>
      <c r="B33" s="38"/>
      <c r="C33" s="38"/>
      <c r="D33" s="38"/>
    </row>
    <row r="34" spans="1:255" x14ac:dyDescent="0.2">
      <c r="A34" t="s">
        <v>510</v>
      </c>
      <c r="B34" t="s">
        <v>515</v>
      </c>
    </row>
    <row r="35" spans="1:255" ht="13.5" thickBot="1" x14ac:dyDescent="0.25"/>
    <row r="36" spans="1:255" x14ac:dyDescent="0.2">
      <c r="A36" s="39">
        <v>4</v>
      </c>
      <c r="B36" s="40" t="s">
        <v>118</v>
      </c>
      <c r="C36" s="41" t="s">
        <v>50</v>
      </c>
      <c r="D36" s="42">
        <v>4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ht="48" x14ac:dyDescent="0.2">
      <c r="A37" s="43" t="s">
        <v>120</v>
      </c>
      <c r="B37" s="44" t="s">
        <v>122</v>
      </c>
      <c r="C37" s="45" t="s">
        <v>50</v>
      </c>
      <c r="D37" s="46">
        <f>Source!I75</f>
        <v>4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24" x14ac:dyDescent="0.2">
      <c r="A38" s="51">
        <v>5</v>
      </c>
      <c r="B38" s="52" t="s">
        <v>127</v>
      </c>
      <c r="C38" s="53" t="s">
        <v>128</v>
      </c>
      <c r="D38" s="54">
        <v>0.4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x14ac:dyDescent="0.2">
      <c r="A39" s="43" t="s">
        <v>130</v>
      </c>
      <c r="B39" s="44" t="s">
        <v>132</v>
      </c>
      <c r="C39" s="45" t="s">
        <v>50</v>
      </c>
      <c r="D39" s="46">
        <f>Source!I77</f>
        <v>4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24" x14ac:dyDescent="0.2">
      <c r="A40" s="51">
        <v>6</v>
      </c>
      <c r="B40" s="52" t="s">
        <v>127</v>
      </c>
      <c r="C40" s="53" t="s">
        <v>128</v>
      </c>
      <c r="D40" s="54">
        <v>0.6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24" x14ac:dyDescent="0.2">
      <c r="A41" s="43" t="s">
        <v>135</v>
      </c>
      <c r="B41" s="44" t="s">
        <v>137</v>
      </c>
      <c r="C41" s="45" t="s">
        <v>50</v>
      </c>
      <c r="D41" s="46">
        <f>Source!I79</f>
        <v>6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ht="36" x14ac:dyDescent="0.2">
      <c r="A42" s="51">
        <v>7</v>
      </c>
      <c r="B42" s="52" t="s">
        <v>54</v>
      </c>
      <c r="C42" s="53" t="s">
        <v>55</v>
      </c>
      <c r="D42" s="54">
        <v>0.42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ht="36" x14ac:dyDescent="0.2">
      <c r="A43" s="43" t="s">
        <v>140</v>
      </c>
      <c r="B43" s="44" t="s">
        <v>59</v>
      </c>
      <c r="C43" s="45" t="s">
        <v>50</v>
      </c>
      <c r="D43" s="46">
        <f>Source!I81</f>
        <v>42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ht="24" x14ac:dyDescent="0.2">
      <c r="A44" s="51">
        <v>8</v>
      </c>
      <c r="B44" s="52" t="s">
        <v>38</v>
      </c>
      <c r="C44" s="53" t="s">
        <v>39</v>
      </c>
      <c r="D44" s="54">
        <v>1.76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ht="24" x14ac:dyDescent="0.2">
      <c r="A45" s="43" t="s">
        <v>142</v>
      </c>
      <c r="B45" s="44" t="s">
        <v>30</v>
      </c>
      <c r="C45" s="45" t="s">
        <v>31</v>
      </c>
      <c r="D45" s="46">
        <f>Source!I83</f>
        <v>175.648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ht="36.75" thickBot="1" x14ac:dyDescent="0.25">
      <c r="A46" s="43" t="s">
        <v>143</v>
      </c>
      <c r="B46" s="44" t="s">
        <v>49</v>
      </c>
      <c r="C46" s="45" t="s">
        <v>50</v>
      </c>
      <c r="D46" s="46">
        <f>Source!I84</f>
        <v>176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x14ac:dyDescent="0.2">
      <c r="A47" s="38"/>
      <c r="B47" s="38"/>
      <c r="C47" s="38"/>
      <c r="D47" s="38"/>
    </row>
    <row r="48" spans="1:255" x14ac:dyDescent="0.2">
      <c r="A48" t="s">
        <v>506</v>
      </c>
      <c r="B48" t="s">
        <v>517</v>
      </c>
    </row>
    <row r="49" spans="1:255" ht="13.5" thickBot="1" x14ac:dyDescent="0.25"/>
    <row r="50" spans="1:255" ht="24" x14ac:dyDescent="0.2">
      <c r="A50" s="39">
        <v>9</v>
      </c>
      <c r="B50" s="40" t="s">
        <v>147</v>
      </c>
      <c r="C50" s="41" t="s">
        <v>50</v>
      </c>
      <c r="D50" s="42">
        <v>2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ht="24" x14ac:dyDescent="0.2">
      <c r="A51" s="51">
        <v>10</v>
      </c>
      <c r="B51" s="52" t="s">
        <v>151</v>
      </c>
      <c r="C51" s="53" t="s">
        <v>152</v>
      </c>
      <c r="D51" s="54">
        <v>0.05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x14ac:dyDescent="0.2">
      <c r="A52" s="43" t="s">
        <v>158</v>
      </c>
      <c r="B52" s="44" t="s">
        <v>160</v>
      </c>
      <c r="C52" s="45" t="s">
        <v>161</v>
      </c>
      <c r="D52" s="46">
        <f>Source!I152</f>
        <v>5.75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ht="24" x14ac:dyDescent="0.2">
      <c r="A53" s="51">
        <v>11</v>
      </c>
      <c r="B53" s="52" t="s">
        <v>165</v>
      </c>
      <c r="C53" s="53" t="s">
        <v>166</v>
      </c>
      <c r="D53" s="54">
        <v>0.2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ht="13.5" thickBot="1" x14ac:dyDescent="0.25">
      <c r="A54" s="43" t="s">
        <v>173</v>
      </c>
      <c r="B54" s="44" t="s">
        <v>175</v>
      </c>
      <c r="C54" s="45" t="s">
        <v>166</v>
      </c>
      <c r="D54" s="46">
        <f>Source!I154</f>
        <v>0.20799999999999996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x14ac:dyDescent="0.2">
      <c r="A55" s="38"/>
      <c r="B55" s="38"/>
      <c r="C55" s="38"/>
      <c r="D55" s="38"/>
    </row>
    <row r="56" spans="1:255" x14ac:dyDescent="0.2">
      <c r="A56" t="s">
        <v>506</v>
      </c>
      <c r="B56" t="s">
        <v>519</v>
      </c>
    </row>
    <row r="57" spans="1:255" ht="13.5" thickBot="1" x14ac:dyDescent="0.25"/>
    <row r="58" spans="1:255" ht="24" x14ac:dyDescent="0.2">
      <c r="A58" s="39">
        <v>12</v>
      </c>
      <c r="B58" s="40" t="s">
        <v>180</v>
      </c>
      <c r="C58" s="41" t="s">
        <v>181</v>
      </c>
      <c r="D58" s="42">
        <v>1.304E-2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ht="24" x14ac:dyDescent="0.2">
      <c r="A59" s="51">
        <v>13</v>
      </c>
      <c r="B59" s="52" t="s">
        <v>189</v>
      </c>
      <c r="C59" s="53" t="s">
        <v>190</v>
      </c>
      <c r="D59" s="54">
        <v>2.9000000000000001E-2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ht="36" x14ac:dyDescent="0.2">
      <c r="A60" s="51">
        <v>14</v>
      </c>
      <c r="B60" s="52" t="s">
        <v>200</v>
      </c>
      <c r="C60" s="53" t="s">
        <v>181</v>
      </c>
      <c r="D60" s="54">
        <v>7.3899999999999999E-3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ht="36" x14ac:dyDescent="0.2">
      <c r="A61" s="51">
        <v>15</v>
      </c>
      <c r="B61" s="52" t="s">
        <v>204</v>
      </c>
      <c r="C61" s="53" t="s">
        <v>205</v>
      </c>
      <c r="D61" s="54">
        <v>12.93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x14ac:dyDescent="0.2">
      <c r="A62" s="51">
        <v>16</v>
      </c>
      <c r="B62" s="52" t="s">
        <v>213</v>
      </c>
      <c r="C62" s="53" t="s">
        <v>181</v>
      </c>
      <c r="D62" s="54">
        <v>7.3899999999999999E-3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x14ac:dyDescent="0.2">
      <c r="A63" s="51">
        <v>17</v>
      </c>
      <c r="B63" s="52" t="s">
        <v>217</v>
      </c>
      <c r="C63" s="53" t="s">
        <v>218</v>
      </c>
      <c r="D63" s="54">
        <v>0.14499999999999999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ht="24" x14ac:dyDescent="0.2">
      <c r="A64" s="43" t="s">
        <v>221</v>
      </c>
      <c r="B64" s="44" t="s">
        <v>223</v>
      </c>
      <c r="C64" s="45" t="s">
        <v>166</v>
      </c>
      <c r="D64" s="46">
        <f>Source!I196</f>
        <v>1.595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ht="24" x14ac:dyDescent="0.2">
      <c r="A65" s="51">
        <v>18</v>
      </c>
      <c r="B65" s="52" t="s">
        <v>227</v>
      </c>
      <c r="C65" s="53" t="s">
        <v>228</v>
      </c>
      <c r="D65" s="54">
        <v>0.02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ht="24" x14ac:dyDescent="0.2">
      <c r="A66" s="51">
        <v>19</v>
      </c>
      <c r="B66" s="52" t="s">
        <v>232</v>
      </c>
      <c r="C66" s="53" t="s">
        <v>166</v>
      </c>
      <c r="D66" s="54">
        <v>0.02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x14ac:dyDescent="0.2">
      <c r="A67" s="43" t="s">
        <v>234</v>
      </c>
      <c r="B67" s="44" t="s">
        <v>236</v>
      </c>
      <c r="C67" s="45" t="s">
        <v>166</v>
      </c>
      <c r="D67" s="46">
        <f>Source!I199</f>
        <v>2.0800000000000003E-2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ht="24" x14ac:dyDescent="0.2">
      <c r="A68" s="51">
        <v>20</v>
      </c>
      <c r="B68" s="52" t="s">
        <v>240</v>
      </c>
      <c r="C68" s="53" t="s">
        <v>190</v>
      </c>
      <c r="D68" s="54">
        <v>5.8400000000000001E-2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ht="24" x14ac:dyDescent="0.2">
      <c r="A69" s="43" t="s">
        <v>242</v>
      </c>
      <c r="B69" s="44" t="s">
        <v>223</v>
      </c>
      <c r="C69" s="45" t="s">
        <v>166</v>
      </c>
      <c r="D69" s="46">
        <f>Source!I201</f>
        <v>6.4240000000000004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ht="24" x14ac:dyDescent="0.2">
      <c r="A70" s="51">
        <v>21</v>
      </c>
      <c r="B70" s="52" t="s">
        <v>245</v>
      </c>
      <c r="C70" s="53" t="s">
        <v>181</v>
      </c>
      <c r="D70" s="54">
        <v>8.5500000000000003E-3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ht="24" x14ac:dyDescent="0.2">
      <c r="A71" s="47">
        <v>22</v>
      </c>
      <c r="B71" s="48" t="s">
        <v>249</v>
      </c>
      <c r="C71" s="49" t="s">
        <v>190</v>
      </c>
      <c r="D71" s="50">
        <v>8.5500000000000007E-2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3" spans="1:255" x14ac:dyDescent="0.2">
      <c r="A73" s="55" t="s">
        <v>520</v>
      </c>
      <c r="B73" s="56"/>
      <c r="C73" s="57"/>
      <c r="D73" s="57"/>
      <c r="BZ73" s="26">
        <f>C73</f>
        <v>0</v>
      </c>
      <c r="IU73" s="16"/>
    </row>
    <row r="74" spans="1:255" s="59" customFormat="1" ht="11.25" x14ac:dyDescent="0.2">
      <c r="A74" s="58"/>
      <c r="B74" s="60" t="s">
        <v>521</v>
      </c>
      <c r="C74" s="61" t="s">
        <v>522</v>
      </c>
      <c r="D74" s="61"/>
    </row>
    <row r="75" spans="1:255" x14ac:dyDescent="0.2">
      <c r="A75" s="12"/>
      <c r="B75" s="8" t="s">
        <v>523</v>
      </c>
      <c r="C75" s="12"/>
      <c r="D75" s="12"/>
    </row>
    <row r="76" spans="1:255" x14ac:dyDescent="0.2">
      <c r="A76" s="55" t="s">
        <v>524</v>
      </c>
      <c r="B76" s="56"/>
      <c r="C76" s="57"/>
      <c r="D76" s="57"/>
      <c r="BZ76" s="26">
        <f>C76</f>
        <v>0</v>
      </c>
      <c r="IU76" s="16"/>
    </row>
    <row r="77" spans="1:255" s="59" customFormat="1" ht="11.25" x14ac:dyDescent="0.2">
      <c r="A77" s="58"/>
      <c r="B77" s="60" t="s">
        <v>521</v>
      </c>
      <c r="C77" s="61" t="s">
        <v>522</v>
      </c>
      <c r="D77" s="61"/>
    </row>
    <row r="78" spans="1:255" x14ac:dyDescent="0.2">
      <c r="A78" s="12"/>
      <c r="B78" s="8" t="s">
        <v>523</v>
      </c>
      <c r="C78" s="12"/>
      <c r="D78" s="12"/>
    </row>
    <row r="80" spans="1:255" x14ac:dyDescent="0.2">
      <c r="A80" s="62"/>
      <c r="B80" s="62"/>
    </row>
  </sheetData>
  <mergeCells count="13">
    <mergeCell ref="C77:D77"/>
    <mergeCell ref="B11:D11"/>
    <mergeCell ref="B12:D12"/>
    <mergeCell ref="B13:D13"/>
    <mergeCell ref="C73:D73"/>
    <mergeCell ref="C74:D74"/>
    <mergeCell ref="C76:D76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/>
  </sheetViews>
  <sheetFormatPr defaultRowHeight="12.75" x14ac:dyDescent="0.2"/>
  <sheetData>
    <row r="1" spans="1:6" x14ac:dyDescent="0.2">
      <c r="B1" t="s">
        <v>476</v>
      </c>
    </row>
    <row r="3" spans="1:6" x14ac:dyDescent="0.2">
      <c r="A3">
        <v>0</v>
      </c>
      <c r="B3" t="s">
        <v>477</v>
      </c>
    </row>
    <row r="4" spans="1:6" x14ac:dyDescent="0.2">
      <c r="A4">
        <v>1</v>
      </c>
      <c r="B4" t="s">
        <v>478</v>
      </c>
    </row>
    <row r="5" spans="1:6" x14ac:dyDescent="0.2">
      <c r="A5">
        <v>0</v>
      </c>
      <c r="B5" t="s">
        <v>479</v>
      </c>
    </row>
    <row r="6" spans="1:6" x14ac:dyDescent="0.2">
      <c r="A6">
        <v>1</v>
      </c>
      <c r="B6" t="s">
        <v>480</v>
      </c>
    </row>
    <row r="7" spans="1:6" x14ac:dyDescent="0.2">
      <c r="A7">
        <v>0</v>
      </c>
      <c r="B7" t="s">
        <v>481</v>
      </c>
    </row>
    <row r="8" spans="1:6" x14ac:dyDescent="0.2">
      <c r="A8">
        <v>2</v>
      </c>
      <c r="B8" t="s">
        <v>482</v>
      </c>
    </row>
    <row r="9" spans="1:6" x14ac:dyDescent="0.2">
      <c r="A9">
        <v>0</v>
      </c>
      <c r="B9" t="s">
        <v>483</v>
      </c>
    </row>
    <row r="13" spans="1:6" x14ac:dyDescent="0.2">
      <c r="A13">
        <v>3</v>
      </c>
      <c r="B13" t="s">
        <v>503</v>
      </c>
      <c r="D13" t="s">
        <v>504</v>
      </c>
      <c r="F13" t="s">
        <v>505</v>
      </c>
    </row>
    <row r="14" spans="1:6" x14ac:dyDescent="0.2">
      <c r="A14">
        <v>4</v>
      </c>
      <c r="B14" t="s">
        <v>506</v>
      </c>
      <c r="D14" t="s">
        <v>507</v>
      </c>
      <c r="F14" t="s">
        <v>508</v>
      </c>
    </row>
    <row r="15" spans="1:6" x14ac:dyDescent="0.2">
      <c r="A15">
        <v>5</v>
      </c>
      <c r="B15" t="s">
        <v>510</v>
      </c>
      <c r="D15" t="s">
        <v>511</v>
      </c>
      <c r="F15" t="s">
        <v>512</v>
      </c>
    </row>
    <row r="16" spans="1:6" x14ac:dyDescent="0.2">
      <c r="A16">
        <v>5</v>
      </c>
      <c r="B16" t="s">
        <v>510</v>
      </c>
      <c r="D16" t="s">
        <v>511</v>
      </c>
      <c r="F16" t="s">
        <v>514</v>
      </c>
    </row>
    <row r="17" spans="1:6" x14ac:dyDescent="0.2">
      <c r="A17">
        <v>4</v>
      </c>
      <c r="B17" t="s">
        <v>506</v>
      </c>
      <c r="D17" t="s">
        <v>507</v>
      </c>
      <c r="F17" t="s">
        <v>516</v>
      </c>
    </row>
    <row r="18" spans="1:6" x14ac:dyDescent="0.2">
      <c r="A18">
        <v>4</v>
      </c>
      <c r="B18" t="s">
        <v>506</v>
      </c>
      <c r="D18" t="s">
        <v>507</v>
      </c>
      <c r="F18" t="s">
        <v>518</v>
      </c>
    </row>
    <row r="19" spans="1:6" x14ac:dyDescent="0.2">
      <c r="A19">
        <v>999</v>
      </c>
      <c r="B19" t="s">
        <v>525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24"/>
  <sheetViews>
    <sheetView workbookViewId="0">
      <selection activeCell="A320" sqref="A320:AN320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484</v>
      </c>
    </row>
    <row r="6" spans="1:246" x14ac:dyDescent="0.2">
      <c r="IK6">
        <v>350</v>
      </c>
      <c r="IL6" t="s">
        <v>472</v>
      </c>
    </row>
    <row r="7" spans="1:246" x14ac:dyDescent="0.2">
      <c r="IK7">
        <v>1</v>
      </c>
      <c r="IL7" t="s">
        <v>473</v>
      </c>
    </row>
    <row r="9" spans="1:246" x14ac:dyDescent="0.2">
      <c r="IK9" s="9" t="s">
        <v>474</v>
      </c>
      <c r="IL9" t="s">
        <v>475</v>
      </c>
    </row>
    <row r="10" spans="1:246" x14ac:dyDescent="0.2">
      <c r="IK10">
        <v>1</v>
      </c>
      <c r="IL10" t="s">
        <v>469</v>
      </c>
    </row>
    <row r="11" spans="1:246" x14ac:dyDescent="0.2">
      <c r="IK11" t="s">
        <v>470</v>
      </c>
      <c r="IL11" t="s">
        <v>471</v>
      </c>
    </row>
    <row r="12" spans="1:246" x14ac:dyDescent="0.2">
      <c r="A12" s="1">
        <v>1</v>
      </c>
      <c r="B12" s="1">
        <v>319</v>
      </c>
      <c r="C12" s="1">
        <v>1</v>
      </c>
      <c r="D12" s="1">
        <f>ROW(A265)</f>
        <v>265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468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B265</f>
        <v>319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5.13.2 Система ливневой канализации здания (Лип.18.2)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O265</f>
        <v>452454.44</v>
      </c>
      <c r="P18" s="2">
        <f t="shared" si="1"/>
        <v>375775.24</v>
      </c>
      <c r="Q18" s="2">
        <f t="shared" si="1"/>
        <v>7205.12</v>
      </c>
      <c r="R18" s="2">
        <f t="shared" si="1"/>
        <v>2258.84</v>
      </c>
      <c r="S18" s="2">
        <f t="shared" si="1"/>
        <v>69474.080000000002</v>
      </c>
      <c r="T18" s="2">
        <f t="shared" si="1"/>
        <v>0</v>
      </c>
      <c r="U18" s="2">
        <f t="shared" si="1"/>
        <v>163.06797740000002</v>
      </c>
      <c r="V18" s="2">
        <f t="shared" si="1"/>
        <v>3.8348865000000005</v>
      </c>
      <c r="W18" s="2">
        <f t="shared" si="1"/>
        <v>0</v>
      </c>
      <c r="X18" s="2">
        <f t="shared" si="1"/>
        <v>84124.31</v>
      </c>
      <c r="Y18" s="2">
        <f t="shared" si="1"/>
        <v>49597.73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586767.97</v>
      </c>
      <c r="AS18" s="2">
        <f t="shared" si="1"/>
        <v>586767.97</v>
      </c>
      <c r="AT18" s="2">
        <f t="shared" si="1"/>
        <v>0</v>
      </c>
      <c r="AU18" s="2">
        <f t="shared" ref="AU18:BZ18" si="2">AU265</f>
        <v>0</v>
      </c>
      <c r="AV18" s="2">
        <f t="shared" si="2"/>
        <v>375775.24</v>
      </c>
      <c r="AW18" s="2">
        <f t="shared" si="2"/>
        <v>375775.24</v>
      </c>
      <c r="AX18" s="2">
        <f t="shared" si="2"/>
        <v>0</v>
      </c>
      <c r="AY18" s="2">
        <f t="shared" si="2"/>
        <v>375775.24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591.49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CA265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DG265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EM265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FS265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ROW(A235)</f>
        <v>235</v>
      </c>
      <c r="E20" s="1"/>
      <c r="F20" s="1" t="s">
        <v>14</v>
      </c>
      <c r="G20" s="1" t="s">
        <v>15</v>
      </c>
      <c r="H20" s="1" t="s">
        <v>6</v>
      </c>
      <c r="I20" s="1">
        <v>0</v>
      </c>
      <c r="J20" s="1" t="s">
        <v>6</v>
      </c>
      <c r="K20" s="1">
        <v>-1</v>
      </c>
      <c r="L20" s="1" t="s">
        <v>14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B235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5.13.2</v>
      </c>
      <c r="G22" s="2" t="str">
        <f t="shared" si="7"/>
        <v>Система ливневой канализации здания</v>
      </c>
      <c r="H22" s="2"/>
      <c r="I22" s="2"/>
      <c r="J22" s="2"/>
      <c r="K22" s="2"/>
      <c r="L22" s="2"/>
      <c r="M22" s="2"/>
      <c r="N22" s="2"/>
      <c r="O22" s="2">
        <f t="shared" ref="O22:AT22" si="8">O235</f>
        <v>452454.44</v>
      </c>
      <c r="P22" s="2">
        <f t="shared" si="8"/>
        <v>375775.24</v>
      </c>
      <c r="Q22" s="2">
        <f t="shared" si="8"/>
        <v>7205.12</v>
      </c>
      <c r="R22" s="2">
        <f t="shared" si="8"/>
        <v>2258.84</v>
      </c>
      <c r="S22" s="2">
        <f t="shared" si="8"/>
        <v>69474.080000000002</v>
      </c>
      <c r="T22" s="2">
        <f t="shared" si="8"/>
        <v>0</v>
      </c>
      <c r="U22" s="2">
        <f t="shared" si="8"/>
        <v>163.06797740000002</v>
      </c>
      <c r="V22" s="2">
        <f t="shared" si="8"/>
        <v>3.8348865000000005</v>
      </c>
      <c r="W22" s="2">
        <f t="shared" si="8"/>
        <v>0</v>
      </c>
      <c r="X22" s="2">
        <f t="shared" si="8"/>
        <v>84124.31</v>
      </c>
      <c r="Y22" s="2">
        <f t="shared" si="8"/>
        <v>49597.73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586767.97</v>
      </c>
      <c r="AS22" s="2">
        <f t="shared" si="8"/>
        <v>586767.97</v>
      </c>
      <c r="AT22" s="2">
        <f t="shared" si="8"/>
        <v>0</v>
      </c>
      <c r="AU22" s="2">
        <f t="shared" ref="AU22:BZ22" si="9">AU235</f>
        <v>0</v>
      </c>
      <c r="AV22" s="2">
        <f t="shared" si="9"/>
        <v>375775.24</v>
      </c>
      <c r="AW22" s="2">
        <f t="shared" si="9"/>
        <v>375775.24</v>
      </c>
      <c r="AX22" s="2">
        <f t="shared" si="9"/>
        <v>0</v>
      </c>
      <c r="AY22" s="2">
        <f t="shared" si="9"/>
        <v>375775.24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591.49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CA235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DG235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EM235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FS235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ROW(A116)</f>
        <v>116</v>
      </c>
      <c r="E24" s="1"/>
      <c r="F24" s="1" t="s">
        <v>6</v>
      </c>
      <c r="G24" s="1" t="s">
        <v>16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B116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Санитарно-технические работы</v>
      </c>
      <c r="H26" s="2"/>
      <c r="I26" s="2"/>
      <c r="J26" s="2"/>
      <c r="K26" s="2"/>
      <c r="L26" s="2"/>
      <c r="M26" s="2"/>
      <c r="N26" s="2"/>
      <c r="O26" s="2">
        <f t="shared" ref="O26:AT26" si="15">O116</f>
        <v>429270.3</v>
      </c>
      <c r="P26" s="2">
        <f t="shared" si="15"/>
        <v>366766.38</v>
      </c>
      <c r="Q26" s="2">
        <f t="shared" si="15"/>
        <v>5240.1499999999996</v>
      </c>
      <c r="R26" s="2">
        <f t="shared" si="15"/>
        <v>1748.02</v>
      </c>
      <c r="S26" s="2">
        <f t="shared" si="15"/>
        <v>57263.77</v>
      </c>
      <c r="T26" s="2">
        <f t="shared" si="15"/>
        <v>0</v>
      </c>
      <c r="U26" s="2">
        <f t="shared" si="15"/>
        <v>129.87672000000001</v>
      </c>
      <c r="V26" s="2">
        <f t="shared" si="15"/>
        <v>2.9027799999999999</v>
      </c>
      <c r="W26" s="2">
        <f t="shared" si="15"/>
        <v>0</v>
      </c>
      <c r="X26" s="2">
        <f t="shared" si="15"/>
        <v>71223.839999999997</v>
      </c>
      <c r="Y26" s="2">
        <f t="shared" si="15"/>
        <v>42578.71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543072.85</v>
      </c>
      <c r="AS26" s="2">
        <f t="shared" si="15"/>
        <v>543072.85</v>
      </c>
      <c r="AT26" s="2">
        <f t="shared" si="15"/>
        <v>0</v>
      </c>
      <c r="AU26" s="2">
        <f t="shared" ref="AU26:BZ26" si="16">AU116</f>
        <v>0</v>
      </c>
      <c r="AV26" s="2">
        <f t="shared" si="16"/>
        <v>366766.38</v>
      </c>
      <c r="AW26" s="2">
        <f t="shared" si="16"/>
        <v>366766.38</v>
      </c>
      <c r="AX26" s="2">
        <f t="shared" si="16"/>
        <v>0</v>
      </c>
      <c r="AY26" s="2">
        <f t="shared" si="16"/>
        <v>366766.38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CA116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DG116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EM116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FS116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ROW(A40)</f>
        <v>40</v>
      </c>
      <c r="E28" s="1"/>
      <c r="F28" s="1" t="s">
        <v>6</v>
      </c>
      <c r="G28" s="1" t="s">
        <v>17</v>
      </c>
      <c r="H28" s="1" t="s">
        <v>6</v>
      </c>
      <c r="I28" s="1">
        <v>0</v>
      </c>
      <c r="J28" s="1"/>
      <c r="K28" s="1">
        <v>-1</v>
      </c>
      <c r="L28" s="1"/>
      <c r="M28" s="1" t="s">
        <v>6</v>
      </c>
      <c r="N28" s="1"/>
      <c r="O28" s="1"/>
      <c r="P28" s="1"/>
      <c r="Q28" s="1"/>
      <c r="R28" s="1"/>
      <c r="S28" s="1">
        <v>0</v>
      </c>
      <c r="T28" s="1"/>
      <c r="U28" s="1" t="s">
        <v>6</v>
      </c>
      <c r="V28" s="1">
        <v>0</v>
      </c>
      <c r="W28" s="1"/>
      <c r="X28" s="1"/>
      <c r="Y28" s="1"/>
      <c r="Z28" s="1"/>
      <c r="AA28" s="1"/>
      <c r="AB28" s="1" t="s">
        <v>6</v>
      </c>
      <c r="AC28" s="1" t="s">
        <v>6</v>
      </c>
      <c r="AD28" s="1" t="s">
        <v>6</v>
      </c>
      <c r="AE28" s="1" t="s">
        <v>6</v>
      </c>
      <c r="AF28" s="1" t="s">
        <v>6</v>
      </c>
      <c r="AG28" s="1" t="s">
        <v>6</v>
      </c>
      <c r="AH28" s="1"/>
      <c r="AI28" s="1"/>
      <c r="AJ28" s="1"/>
      <c r="AK28" s="1"/>
      <c r="AL28" s="1"/>
      <c r="AM28" s="1"/>
      <c r="AN28" s="1"/>
      <c r="AO28" s="1"/>
      <c r="AP28" s="1" t="s">
        <v>6</v>
      </c>
      <c r="AQ28" s="1" t="s">
        <v>6</v>
      </c>
      <c r="AR28" s="1" t="s">
        <v>6</v>
      </c>
      <c r="AS28" s="1"/>
      <c r="AT28" s="1"/>
      <c r="AU28" s="1"/>
      <c r="AV28" s="1"/>
      <c r="AW28" s="1"/>
      <c r="AX28" s="1"/>
      <c r="AY28" s="1"/>
      <c r="AZ28" s="1" t="s">
        <v>6</v>
      </c>
      <c r="BA28" s="1"/>
      <c r="BB28" s="1" t="s">
        <v>6</v>
      </c>
      <c r="BC28" s="1" t="s">
        <v>6</v>
      </c>
      <c r="BD28" s="1" t="s">
        <v>6</v>
      </c>
      <c r="BE28" s="1" t="s">
        <v>6</v>
      </c>
      <c r="BF28" s="1" t="s">
        <v>6</v>
      </c>
      <c r="BG28" s="1" t="s">
        <v>6</v>
      </c>
      <c r="BH28" s="1" t="s">
        <v>6</v>
      </c>
      <c r="BI28" s="1" t="s">
        <v>6</v>
      </c>
      <c r="BJ28" s="1" t="s">
        <v>6</v>
      </c>
      <c r="BK28" s="1" t="s">
        <v>6</v>
      </c>
      <c r="BL28" s="1" t="s">
        <v>6</v>
      </c>
      <c r="BM28" s="1" t="s">
        <v>6</v>
      </c>
      <c r="BN28" s="1" t="s">
        <v>6</v>
      </c>
      <c r="BO28" s="1" t="s">
        <v>6</v>
      </c>
      <c r="BP28" s="1" t="s">
        <v>6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B40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/>
      </c>
      <c r="G30" s="2" t="str">
        <f t="shared" si="21"/>
        <v>Ниже 0.000</v>
      </c>
      <c r="H30" s="2"/>
      <c r="I30" s="2"/>
      <c r="J30" s="2"/>
      <c r="K30" s="2"/>
      <c r="L30" s="2"/>
      <c r="M30" s="2"/>
      <c r="N30" s="2"/>
      <c r="O30" s="2">
        <f t="shared" ref="O30:AT30" si="22">O40</f>
        <v>43557.95</v>
      </c>
      <c r="P30" s="2">
        <f t="shared" si="22"/>
        <v>36857.360000000001</v>
      </c>
      <c r="Q30" s="2">
        <f t="shared" si="22"/>
        <v>690.56</v>
      </c>
      <c r="R30" s="2">
        <f t="shared" si="22"/>
        <v>248.43</v>
      </c>
      <c r="S30" s="2">
        <f t="shared" si="22"/>
        <v>6010.03</v>
      </c>
      <c r="T30" s="2">
        <f t="shared" si="22"/>
        <v>0</v>
      </c>
      <c r="U30" s="2">
        <f t="shared" si="22"/>
        <v>13.715120000000001</v>
      </c>
      <c r="V30" s="2">
        <f t="shared" si="22"/>
        <v>0.41437999999999997</v>
      </c>
      <c r="W30" s="2">
        <f t="shared" si="22"/>
        <v>0</v>
      </c>
      <c r="X30" s="2">
        <f t="shared" si="22"/>
        <v>7514.38</v>
      </c>
      <c r="Y30" s="2">
        <f t="shared" si="22"/>
        <v>4535.2700000000004</v>
      </c>
      <c r="Z30" s="2">
        <f t="shared" si="22"/>
        <v>0</v>
      </c>
      <c r="AA30" s="2">
        <f t="shared" si="22"/>
        <v>0</v>
      </c>
      <c r="AB30" s="2">
        <f t="shared" si="22"/>
        <v>43557.95</v>
      </c>
      <c r="AC30" s="2">
        <f t="shared" si="22"/>
        <v>36857.360000000001</v>
      </c>
      <c r="AD30" s="2">
        <f t="shared" si="22"/>
        <v>690.56</v>
      </c>
      <c r="AE30" s="2">
        <f t="shared" si="22"/>
        <v>248.43</v>
      </c>
      <c r="AF30" s="2">
        <f t="shared" si="22"/>
        <v>6010.03</v>
      </c>
      <c r="AG30" s="2">
        <f t="shared" si="22"/>
        <v>0</v>
      </c>
      <c r="AH30" s="2">
        <f t="shared" si="22"/>
        <v>13.715120000000001</v>
      </c>
      <c r="AI30" s="2">
        <f t="shared" si="22"/>
        <v>0.41437999999999997</v>
      </c>
      <c r="AJ30" s="2">
        <f t="shared" si="22"/>
        <v>0</v>
      </c>
      <c r="AK30" s="2">
        <f t="shared" si="22"/>
        <v>7514.38</v>
      </c>
      <c r="AL30" s="2">
        <f t="shared" si="22"/>
        <v>4535.2700000000004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55607.6</v>
      </c>
      <c r="AS30" s="2">
        <f t="shared" si="22"/>
        <v>55607.6</v>
      </c>
      <c r="AT30" s="2">
        <f t="shared" si="22"/>
        <v>0</v>
      </c>
      <c r="AU30" s="2">
        <f t="shared" ref="AU30:BZ30" si="23">AU40</f>
        <v>0</v>
      </c>
      <c r="AV30" s="2">
        <f t="shared" si="23"/>
        <v>36857.360000000001</v>
      </c>
      <c r="AW30" s="2">
        <f t="shared" si="23"/>
        <v>36857.360000000001</v>
      </c>
      <c r="AX30" s="2">
        <f t="shared" si="23"/>
        <v>0</v>
      </c>
      <c r="AY30" s="2">
        <f t="shared" si="23"/>
        <v>36857.360000000001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CA40</f>
        <v>55607.6</v>
      </c>
      <c r="CB30" s="2">
        <f t="shared" si="24"/>
        <v>55607.6</v>
      </c>
      <c r="CC30" s="2">
        <f t="shared" si="24"/>
        <v>0</v>
      </c>
      <c r="CD30" s="2">
        <f t="shared" si="24"/>
        <v>0</v>
      </c>
      <c r="CE30" s="2">
        <f t="shared" si="24"/>
        <v>36857.360000000001</v>
      </c>
      <c r="CF30" s="2">
        <f t="shared" si="24"/>
        <v>36857.360000000001</v>
      </c>
      <c r="CG30" s="2">
        <f t="shared" si="24"/>
        <v>0</v>
      </c>
      <c r="CH30" s="2">
        <f t="shared" si="24"/>
        <v>36857.360000000001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DG40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EM40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FS40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ROW(SmtRes!A10)</f>
        <v>10</v>
      </c>
      <c r="D32">
        <f>ROW(EtalonRes!A10)</f>
        <v>10</v>
      </c>
      <c r="E32" t="s">
        <v>18</v>
      </c>
      <c r="F32" t="s">
        <v>19</v>
      </c>
      <c r="G32" t="s">
        <v>20</v>
      </c>
      <c r="H32" t="s">
        <v>21</v>
      </c>
      <c r="I32">
        <v>1.2999999999999999E-2</v>
      </c>
      <c r="J32">
        <v>0</v>
      </c>
      <c r="K32">
        <v>1.2999999999999999E-2</v>
      </c>
      <c r="O32">
        <f t="shared" ref="O32:O38" si="28">ROUND(CP32,2)</f>
        <v>1893.12</v>
      </c>
      <c r="P32">
        <f t="shared" ref="P32:P38" si="29">ROUND(CQ32*I32,2)</f>
        <v>3.41</v>
      </c>
      <c r="Q32">
        <f t="shared" ref="Q32:Q38" si="30">ROUND(CR32*I32,2)</f>
        <v>670.77</v>
      </c>
      <c r="R32">
        <f t="shared" ref="R32:R38" si="31">ROUND(CS32*I32,2)</f>
        <v>240.05</v>
      </c>
      <c r="S32">
        <f t="shared" ref="S32:S38" si="32">ROUND(CT32*I32,2)</f>
        <v>1218.94</v>
      </c>
      <c r="T32">
        <f t="shared" ref="T32:T38" si="33">ROUND(CU32*I32,2)</f>
        <v>0</v>
      </c>
      <c r="U32">
        <f t="shared" ref="U32:U38" si="34">ROUND(CV32*I32,7)</f>
        <v>2.9255200000000001</v>
      </c>
      <c r="V32">
        <f t="shared" ref="V32:V38" si="35">ROUND(CW32*I32,7)</f>
        <v>0.39988000000000001</v>
      </c>
      <c r="W32">
        <f t="shared" ref="W32:W38" si="36">ROUND(CX32*I32,2)</f>
        <v>0</v>
      </c>
      <c r="X32">
        <f t="shared" ref="X32:Y38" si="37">ROUND(CY32,2)</f>
        <v>1707.02</v>
      </c>
      <c r="Y32">
        <f t="shared" si="37"/>
        <v>1079.6500000000001</v>
      </c>
      <c r="AA32">
        <v>92842776</v>
      </c>
      <c r="AB32">
        <f t="shared" ref="AB32:AB38" si="38">ROUND((AC32+AD32+AF32),2)</f>
        <v>5399.38</v>
      </c>
      <c r="AC32">
        <f t="shared" ref="AC32:AC38" si="39">ROUND((ES32),2)</f>
        <v>26.46</v>
      </c>
      <c r="AD32">
        <f t="shared" ref="AD32:AD38" si="40">ROUND((((ET32)-(EU32))+AE32),2)</f>
        <v>3282.3</v>
      </c>
      <c r="AE32">
        <f t="shared" ref="AE32:AF38" si="41">ROUND((EU32),2)</f>
        <v>411.71</v>
      </c>
      <c r="AF32">
        <f t="shared" si="41"/>
        <v>2090.62</v>
      </c>
      <c r="AG32">
        <f t="shared" ref="AG32:AG38" si="42">ROUND((AP32),2)</f>
        <v>0</v>
      </c>
      <c r="AH32">
        <f t="shared" ref="AH32:AI38" si="43">(EW32)</f>
        <v>225.04</v>
      </c>
      <c r="AI32">
        <f t="shared" si="43"/>
        <v>30.76</v>
      </c>
      <c r="AJ32">
        <f t="shared" ref="AJ32:AJ38" si="44">(AS32)</f>
        <v>0</v>
      </c>
      <c r="AK32">
        <v>5399.38</v>
      </c>
      <c r="AL32">
        <v>26.46</v>
      </c>
      <c r="AM32">
        <v>3282.3</v>
      </c>
      <c r="AN32">
        <v>411.71</v>
      </c>
      <c r="AO32">
        <v>2090.62</v>
      </c>
      <c r="AP32">
        <v>0</v>
      </c>
      <c r="AQ32">
        <v>225.04</v>
      </c>
      <c r="AR32">
        <v>30.76</v>
      </c>
      <c r="AS32">
        <v>0</v>
      </c>
      <c r="AT32">
        <v>117</v>
      </c>
      <c r="AU32">
        <v>74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22</v>
      </c>
      <c r="BM32">
        <v>22001</v>
      </c>
      <c r="BN32">
        <v>0</v>
      </c>
      <c r="BO32" t="s">
        <v>6</v>
      </c>
      <c r="BP32">
        <v>0</v>
      </c>
      <c r="BQ32">
        <v>2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117</v>
      </c>
      <c r="CA32">
        <v>74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ref="CP32:CP38" si="45">(P32+Q32+S32)</f>
        <v>1893.12</v>
      </c>
      <c r="CQ32">
        <f t="shared" ref="CQ32:CQ38" si="46">AC32*BC32</f>
        <v>262.48320000000001</v>
      </c>
      <c r="CR32">
        <f t="shared" ref="CR32:CR38" si="47">AD32*BB32</f>
        <v>51597.756000000008</v>
      </c>
      <c r="CS32">
        <f t="shared" ref="CS32:CS38" si="48">AE32*BS32</f>
        <v>18465.193500000001</v>
      </c>
      <c r="CT32">
        <f t="shared" ref="CT32:CT38" si="49">AF32*BA32</f>
        <v>93764.307000000001</v>
      </c>
      <c r="CU32">
        <f t="shared" ref="CU32:CX38" si="50">AG32</f>
        <v>0</v>
      </c>
      <c r="CV32">
        <f t="shared" si="50"/>
        <v>225.04</v>
      </c>
      <c r="CW32">
        <f t="shared" si="50"/>
        <v>30.76</v>
      </c>
      <c r="CX32">
        <f t="shared" si="50"/>
        <v>0</v>
      </c>
      <c r="CY32">
        <f t="shared" ref="CY32:CY38" si="51">(((S32+R32)*AT32)/100)</f>
        <v>1707.0183</v>
      </c>
      <c r="CZ32">
        <f t="shared" ref="CZ32:CZ38" si="52">(((S32+R32)*AU32)/100)</f>
        <v>1079.6525999999999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21</v>
      </c>
      <c r="DW32" t="s">
        <v>21</v>
      </c>
      <c r="DX32">
        <v>1000</v>
      </c>
      <c r="DZ32" t="s">
        <v>6</v>
      </c>
      <c r="EA32" t="s">
        <v>6</v>
      </c>
      <c r="EB32" t="s">
        <v>6</v>
      </c>
      <c r="EC32" t="s">
        <v>6</v>
      </c>
      <c r="EE32">
        <v>66696440</v>
      </c>
      <c r="EF32">
        <v>2</v>
      </c>
      <c r="EG32" t="s">
        <v>23</v>
      </c>
      <c r="EH32">
        <v>18</v>
      </c>
      <c r="EI32" t="s">
        <v>24</v>
      </c>
      <c r="EJ32">
        <v>1</v>
      </c>
      <c r="EK32">
        <v>22001</v>
      </c>
      <c r="EL32" t="s">
        <v>24</v>
      </c>
      <c r="EM32" t="s">
        <v>25</v>
      </c>
      <c r="EO32" t="s">
        <v>6</v>
      </c>
      <c r="EQ32">
        <v>1310720</v>
      </c>
      <c r="ER32">
        <v>5399.38</v>
      </c>
      <c r="ES32">
        <v>26.46</v>
      </c>
      <c r="ET32">
        <v>3282.3</v>
      </c>
      <c r="EU32">
        <v>411.71</v>
      </c>
      <c r="EV32">
        <v>2090.62</v>
      </c>
      <c r="EW32">
        <v>225.04</v>
      </c>
      <c r="EX32">
        <v>30.76</v>
      </c>
      <c r="EY32">
        <v>0</v>
      </c>
      <c r="FQ32">
        <v>0</v>
      </c>
      <c r="FR32">
        <v>0</v>
      </c>
      <c r="FS32">
        <v>0</v>
      </c>
      <c r="FX32">
        <v>117</v>
      </c>
      <c r="FY32">
        <v>74</v>
      </c>
      <c r="GA32" t="s">
        <v>6</v>
      </c>
      <c r="GD32">
        <v>1</v>
      </c>
      <c r="GF32">
        <v>1279128418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ref="GL32:GL38" si="53">ROUND(IF(AND(BH32=3,BI32=3,FS32&lt;&gt;0),P32,0),2)</f>
        <v>0</v>
      </c>
      <c r="GM32">
        <f t="shared" ref="GM32:GM38" si="54">ROUND(O32+X32+Y32,2)+GX32</f>
        <v>4679.79</v>
      </c>
      <c r="GN32">
        <f t="shared" ref="GN32:GN38" si="55">IF(OR(BI32=0,BI32=1),GM32-GX32,0)</f>
        <v>4679.79</v>
      </c>
      <c r="GO32">
        <f t="shared" ref="GO32:GO38" si="56">IF(BI32=2,GM32-GX32,0)</f>
        <v>0</v>
      </c>
      <c r="GP32">
        <f t="shared" ref="GP32:GP38" si="57">IF(BI32=4,GM32-GX32,0)</f>
        <v>0</v>
      </c>
      <c r="GR32">
        <v>0</v>
      </c>
      <c r="GS32">
        <v>3</v>
      </c>
      <c r="GT32">
        <v>0</v>
      </c>
      <c r="GU32" t="s">
        <v>6</v>
      </c>
      <c r="GV32">
        <f t="shared" ref="GV32:GV38" si="58">ROUND((GT32),2)</f>
        <v>0</v>
      </c>
      <c r="GW32">
        <v>1</v>
      </c>
      <c r="GX32">
        <f t="shared" ref="GX32:GX38" si="59">ROUND(HC32*I32,2)</f>
        <v>0</v>
      </c>
      <c r="HA32">
        <v>0</v>
      </c>
      <c r="HB32">
        <v>0</v>
      </c>
      <c r="HC32">
        <f t="shared" ref="HC32:HC38" si="60">GV32*GW32</f>
        <v>0</v>
      </c>
      <c r="HE32" t="s">
        <v>6</v>
      </c>
      <c r="HF32" t="s">
        <v>6</v>
      </c>
      <c r="HM32" t="s">
        <v>6</v>
      </c>
      <c r="HN32" t="s">
        <v>26</v>
      </c>
      <c r="HO32" t="s">
        <v>27</v>
      </c>
      <c r="HP32" t="s">
        <v>24</v>
      </c>
      <c r="HQ32" t="s">
        <v>24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10</v>
      </c>
      <c r="E33" t="s">
        <v>28</v>
      </c>
      <c r="F33" t="s">
        <v>29</v>
      </c>
      <c r="G33" t="s">
        <v>30</v>
      </c>
      <c r="H33" t="str">
        <f>'1.Ведомость'!C27</f>
        <v>м</v>
      </c>
      <c r="I33">
        <f>I32*J33</f>
        <v>13.103999999999999</v>
      </c>
      <c r="J33">
        <v>1008</v>
      </c>
      <c r="K33">
        <v>1008</v>
      </c>
      <c r="O33">
        <f t="shared" si="28"/>
        <v>13528.23</v>
      </c>
      <c r="P33">
        <f t="shared" si="29"/>
        <v>13528.23</v>
      </c>
      <c r="Q33">
        <f t="shared" si="30"/>
        <v>0</v>
      </c>
      <c r="R33">
        <f t="shared" si="31"/>
        <v>0</v>
      </c>
      <c r="S33">
        <f t="shared" si="32"/>
        <v>0</v>
      </c>
      <c r="T33">
        <f t="shared" si="33"/>
        <v>0</v>
      </c>
      <c r="U33">
        <f t="shared" si="34"/>
        <v>0</v>
      </c>
      <c r="V33">
        <f t="shared" si="35"/>
        <v>0</v>
      </c>
      <c r="W33">
        <f t="shared" si="36"/>
        <v>0</v>
      </c>
      <c r="X33">
        <f t="shared" si="37"/>
        <v>0</v>
      </c>
      <c r="Y33">
        <f t="shared" si="37"/>
        <v>0</v>
      </c>
      <c r="AA33">
        <v>92842776</v>
      </c>
      <c r="AB33">
        <f t="shared" si="38"/>
        <v>104.07</v>
      </c>
      <c r="AC33">
        <f t="shared" si="39"/>
        <v>104.07</v>
      </c>
      <c r="AD33">
        <f t="shared" si="40"/>
        <v>0</v>
      </c>
      <c r="AE33">
        <f t="shared" si="41"/>
        <v>0</v>
      </c>
      <c r="AF33">
        <f t="shared" si="41"/>
        <v>0</v>
      </c>
      <c r="AG33">
        <f t="shared" si="42"/>
        <v>0</v>
      </c>
      <c r="AH33">
        <f t="shared" si="43"/>
        <v>0</v>
      </c>
      <c r="AI33">
        <f t="shared" si="43"/>
        <v>0</v>
      </c>
      <c r="AJ33">
        <f t="shared" si="44"/>
        <v>0</v>
      </c>
      <c r="AK33">
        <v>104.07</v>
      </c>
      <c r="AL33">
        <v>104.07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32</v>
      </c>
      <c r="BM33">
        <v>500001</v>
      </c>
      <c r="BN33">
        <v>0</v>
      </c>
      <c r="BO33" t="s">
        <v>6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0</v>
      </c>
      <c r="CA33">
        <v>0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5"/>
        <v>13528.23</v>
      </c>
      <c r="CQ33">
        <f t="shared" si="46"/>
        <v>1032.3743999999999</v>
      </c>
      <c r="CR33">
        <f t="shared" si="47"/>
        <v>0</v>
      </c>
      <c r="CS33">
        <f t="shared" si="48"/>
        <v>0</v>
      </c>
      <c r="CT33">
        <f t="shared" si="49"/>
        <v>0</v>
      </c>
      <c r="CU33">
        <f t="shared" si="50"/>
        <v>0</v>
      </c>
      <c r="CV33">
        <f t="shared" si="50"/>
        <v>0</v>
      </c>
      <c r="CW33">
        <f t="shared" si="50"/>
        <v>0</v>
      </c>
      <c r="CX33">
        <f t="shared" si="50"/>
        <v>0</v>
      </c>
      <c r="CY33">
        <f t="shared" si="51"/>
        <v>0</v>
      </c>
      <c r="CZ33">
        <f t="shared" si="52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31</v>
      </c>
      <c r="DW33" t="s">
        <v>31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66696658</v>
      </c>
      <c r="EF33">
        <v>8</v>
      </c>
      <c r="EG33" t="s">
        <v>33</v>
      </c>
      <c r="EH33">
        <v>0</v>
      </c>
      <c r="EI33" t="s">
        <v>6</v>
      </c>
      <c r="EJ33">
        <v>1</v>
      </c>
      <c r="EK33">
        <v>500001</v>
      </c>
      <c r="EL33" t="s">
        <v>34</v>
      </c>
      <c r="EM33" t="s">
        <v>35</v>
      </c>
      <c r="EO33" t="s">
        <v>6</v>
      </c>
      <c r="EQ33">
        <v>0</v>
      </c>
      <c r="ER33">
        <v>104.07</v>
      </c>
      <c r="ES33">
        <v>104.07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6</v>
      </c>
      <c r="GD33">
        <v>1</v>
      </c>
      <c r="GF33">
        <v>-1186822361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53"/>
        <v>0</v>
      </c>
      <c r="GM33">
        <f t="shared" si="54"/>
        <v>13528.23</v>
      </c>
      <c r="GN33">
        <f t="shared" si="55"/>
        <v>13528.23</v>
      </c>
      <c r="GO33">
        <f t="shared" si="56"/>
        <v>0</v>
      </c>
      <c r="GP33">
        <f t="shared" si="57"/>
        <v>0</v>
      </c>
      <c r="GR33">
        <v>0</v>
      </c>
      <c r="GS33">
        <v>3</v>
      </c>
      <c r="GT33">
        <v>0</v>
      </c>
      <c r="GU33" t="s">
        <v>6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6</v>
      </c>
      <c r="HF33" t="s">
        <v>6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ROW(SmtRes!A20)</f>
        <v>20</v>
      </c>
      <c r="D34">
        <f>ROW(EtalonRes!A21)</f>
        <v>21</v>
      </c>
      <c r="E34" t="s">
        <v>36</v>
      </c>
      <c r="F34" t="s">
        <v>37</v>
      </c>
      <c r="G34" t="s">
        <v>38</v>
      </c>
      <c r="H34" t="s">
        <v>39</v>
      </c>
      <c r="I34">
        <v>0.19</v>
      </c>
      <c r="J34">
        <v>0</v>
      </c>
      <c r="K34">
        <v>0.19</v>
      </c>
      <c r="O34">
        <f t="shared" si="28"/>
        <v>5018.0200000000004</v>
      </c>
      <c r="P34">
        <f t="shared" si="29"/>
        <v>265.61</v>
      </c>
      <c r="Q34">
        <f t="shared" si="30"/>
        <v>18.55</v>
      </c>
      <c r="R34">
        <f t="shared" si="31"/>
        <v>7.75</v>
      </c>
      <c r="S34">
        <f t="shared" si="32"/>
        <v>4733.8599999999997</v>
      </c>
      <c r="T34">
        <f t="shared" si="33"/>
        <v>0</v>
      </c>
      <c r="U34">
        <f t="shared" si="34"/>
        <v>10.64</v>
      </c>
      <c r="V34">
        <f t="shared" si="35"/>
        <v>1.3299999999999999E-2</v>
      </c>
      <c r="W34">
        <f t="shared" si="36"/>
        <v>0</v>
      </c>
      <c r="X34">
        <f t="shared" si="37"/>
        <v>5737.35</v>
      </c>
      <c r="Y34">
        <f t="shared" si="37"/>
        <v>3413.96</v>
      </c>
      <c r="AA34">
        <v>92842776</v>
      </c>
      <c r="AB34">
        <f t="shared" si="38"/>
        <v>702.65</v>
      </c>
      <c r="AC34">
        <f t="shared" si="39"/>
        <v>140.91999999999999</v>
      </c>
      <c r="AD34">
        <f t="shared" si="40"/>
        <v>6.21</v>
      </c>
      <c r="AE34">
        <f t="shared" si="41"/>
        <v>0.91</v>
      </c>
      <c r="AF34">
        <f t="shared" si="41"/>
        <v>555.52</v>
      </c>
      <c r="AG34">
        <f t="shared" si="42"/>
        <v>0</v>
      </c>
      <c r="AH34">
        <f t="shared" si="43"/>
        <v>56</v>
      </c>
      <c r="AI34">
        <f t="shared" si="43"/>
        <v>7.0000000000000007E-2</v>
      </c>
      <c r="AJ34">
        <f t="shared" si="44"/>
        <v>0</v>
      </c>
      <c r="AK34">
        <v>702.65</v>
      </c>
      <c r="AL34">
        <v>140.91999999999999</v>
      </c>
      <c r="AM34">
        <v>6.21</v>
      </c>
      <c r="AN34">
        <v>0.91</v>
      </c>
      <c r="AO34">
        <v>555.52</v>
      </c>
      <c r="AP34">
        <v>0</v>
      </c>
      <c r="AQ34">
        <v>56</v>
      </c>
      <c r="AR34">
        <v>7.0000000000000007E-2</v>
      </c>
      <c r="AS34">
        <v>0</v>
      </c>
      <c r="AT34">
        <v>121</v>
      </c>
      <c r="AU34">
        <v>72</v>
      </c>
      <c r="AV34">
        <v>1</v>
      </c>
      <c r="AW34">
        <v>1</v>
      </c>
      <c r="AZ34">
        <v>1</v>
      </c>
      <c r="BA34">
        <v>44.85</v>
      </c>
      <c r="BB34">
        <v>15.72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0</v>
      </c>
      <c r="BI34">
        <v>1</v>
      </c>
      <c r="BJ34" t="s">
        <v>40</v>
      </c>
      <c r="BM34">
        <v>16001</v>
      </c>
      <c r="BN34">
        <v>0</v>
      </c>
      <c r="BO34" t="s">
        <v>6</v>
      </c>
      <c r="BP34">
        <v>0</v>
      </c>
      <c r="BQ34">
        <v>22</v>
      </c>
      <c r="BR34">
        <v>0</v>
      </c>
      <c r="BS34">
        <v>44.85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121</v>
      </c>
      <c r="CA34">
        <v>72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45"/>
        <v>5018.0199999999995</v>
      </c>
      <c r="CQ34">
        <f t="shared" si="46"/>
        <v>1397.9263999999998</v>
      </c>
      <c r="CR34">
        <f t="shared" si="47"/>
        <v>97.621200000000002</v>
      </c>
      <c r="CS34">
        <f t="shared" si="48"/>
        <v>40.813500000000005</v>
      </c>
      <c r="CT34">
        <f t="shared" si="49"/>
        <v>24915.072</v>
      </c>
      <c r="CU34">
        <f t="shared" si="50"/>
        <v>0</v>
      </c>
      <c r="CV34">
        <f t="shared" si="50"/>
        <v>56</v>
      </c>
      <c r="CW34">
        <f t="shared" si="50"/>
        <v>7.0000000000000007E-2</v>
      </c>
      <c r="CX34">
        <f t="shared" si="50"/>
        <v>0</v>
      </c>
      <c r="CY34">
        <f t="shared" si="51"/>
        <v>5737.3480999999992</v>
      </c>
      <c r="CZ34">
        <f t="shared" si="52"/>
        <v>3413.9591999999998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39</v>
      </c>
      <c r="DW34" t="s">
        <v>39</v>
      </c>
      <c r="DX34">
        <v>100</v>
      </c>
      <c r="DZ34" t="s">
        <v>6</v>
      </c>
      <c r="EA34" t="s">
        <v>6</v>
      </c>
      <c r="EB34" t="s">
        <v>6</v>
      </c>
      <c r="EC34" t="s">
        <v>6</v>
      </c>
      <c r="EE34">
        <v>66696433</v>
      </c>
      <c r="EF34">
        <v>22</v>
      </c>
      <c r="EG34" t="s">
        <v>16</v>
      </c>
      <c r="EH34">
        <v>16</v>
      </c>
      <c r="EI34" t="s">
        <v>41</v>
      </c>
      <c r="EJ34">
        <v>1</v>
      </c>
      <c r="EK34">
        <v>16001</v>
      </c>
      <c r="EL34" t="s">
        <v>42</v>
      </c>
      <c r="EM34" t="s">
        <v>43</v>
      </c>
      <c r="EO34" t="s">
        <v>6</v>
      </c>
      <c r="EQ34">
        <v>1310720</v>
      </c>
      <c r="ER34">
        <v>702.65</v>
      </c>
      <c r="ES34">
        <v>140.91999999999999</v>
      </c>
      <c r="ET34">
        <v>6.21</v>
      </c>
      <c r="EU34">
        <v>0.91</v>
      </c>
      <c r="EV34">
        <v>555.52</v>
      </c>
      <c r="EW34">
        <v>56</v>
      </c>
      <c r="EX34">
        <v>7.0000000000000007E-2</v>
      </c>
      <c r="EY34">
        <v>0</v>
      </c>
      <c r="FQ34">
        <v>0</v>
      </c>
      <c r="FR34">
        <v>0</v>
      </c>
      <c r="FS34">
        <v>0</v>
      </c>
      <c r="FX34">
        <v>121</v>
      </c>
      <c r="FY34">
        <v>72</v>
      </c>
      <c r="GA34" t="s">
        <v>6</v>
      </c>
      <c r="GD34">
        <v>1</v>
      </c>
      <c r="GF34">
        <v>1581650502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53"/>
        <v>0</v>
      </c>
      <c r="GM34">
        <f t="shared" si="54"/>
        <v>14169.33</v>
      </c>
      <c r="GN34">
        <f t="shared" si="55"/>
        <v>14169.33</v>
      </c>
      <c r="GO34">
        <f t="shared" si="56"/>
        <v>0</v>
      </c>
      <c r="GP34">
        <f t="shared" si="57"/>
        <v>0</v>
      </c>
      <c r="GR34">
        <v>0</v>
      </c>
      <c r="GS34">
        <v>3</v>
      </c>
      <c r="GT34">
        <v>0</v>
      </c>
      <c r="GU34" t="s">
        <v>6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HE34" t="s">
        <v>6</v>
      </c>
      <c r="HF34" t="s">
        <v>6</v>
      </c>
      <c r="HM34" t="s">
        <v>6</v>
      </c>
      <c r="HN34" t="s">
        <v>44</v>
      </c>
      <c r="HO34" t="s">
        <v>45</v>
      </c>
      <c r="HP34" t="s">
        <v>41</v>
      </c>
      <c r="HQ34" t="s">
        <v>41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20</v>
      </c>
      <c r="E35" t="s">
        <v>46</v>
      </c>
      <c r="F35" t="s">
        <v>29</v>
      </c>
      <c r="G35" t="s">
        <v>30</v>
      </c>
      <c r="H35" t="str">
        <f>'1.Ведомость'!C29</f>
        <v>м</v>
      </c>
      <c r="I35">
        <f>I34*J35</f>
        <v>18.962</v>
      </c>
      <c r="J35">
        <v>99.8</v>
      </c>
      <c r="K35">
        <v>99.8</v>
      </c>
      <c r="O35">
        <f t="shared" si="28"/>
        <v>19575.88</v>
      </c>
      <c r="P35">
        <f t="shared" si="29"/>
        <v>19575.88</v>
      </c>
      <c r="Q35">
        <f t="shared" si="30"/>
        <v>0</v>
      </c>
      <c r="R35">
        <f t="shared" si="31"/>
        <v>0</v>
      </c>
      <c r="S35">
        <f t="shared" si="32"/>
        <v>0</v>
      </c>
      <c r="T35">
        <f t="shared" si="33"/>
        <v>0</v>
      </c>
      <c r="U35">
        <f t="shared" si="34"/>
        <v>0</v>
      </c>
      <c r="V35">
        <f t="shared" si="35"/>
        <v>0</v>
      </c>
      <c r="W35">
        <f t="shared" si="36"/>
        <v>0</v>
      </c>
      <c r="X35">
        <f t="shared" si="37"/>
        <v>0</v>
      </c>
      <c r="Y35">
        <f t="shared" si="37"/>
        <v>0</v>
      </c>
      <c r="AA35">
        <v>92842776</v>
      </c>
      <c r="AB35">
        <f t="shared" si="38"/>
        <v>104.07</v>
      </c>
      <c r="AC35">
        <f t="shared" si="39"/>
        <v>104.07</v>
      </c>
      <c r="AD35">
        <f t="shared" si="40"/>
        <v>0</v>
      </c>
      <c r="AE35">
        <f t="shared" si="41"/>
        <v>0</v>
      </c>
      <c r="AF35">
        <f t="shared" si="41"/>
        <v>0</v>
      </c>
      <c r="AG35">
        <f t="shared" si="42"/>
        <v>0</v>
      </c>
      <c r="AH35">
        <f t="shared" si="43"/>
        <v>0</v>
      </c>
      <c r="AI35">
        <f t="shared" si="43"/>
        <v>0</v>
      </c>
      <c r="AJ35">
        <f t="shared" si="44"/>
        <v>0</v>
      </c>
      <c r="AK35">
        <v>104.07</v>
      </c>
      <c r="AL35">
        <v>104.07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32</v>
      </c>
      <c r="BM35">
        <v>500001</v>
      </c>
      <c r="BN35">
        <v>0</v>
      </c>
      <c r="BO35" t="s">
        <v>6</v>
      </c>
      <c r="BP35">
        <v>0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0</v>
      </c>
      <c r="CA35">
        <v>0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5"/>
        <v>19575.88</v>
      </c>
      <c r="CQ35">
        <f t="shared" si="46"/>
        <v>1032.3743999999999</v>
      </c>
      <c r="CR35">
        <f t="shared" si="47"/>
        <v>0</v>
      </c>
      <c r="CS35">
        <f t="shared" si="48"/>
        <v>0</v>
      </c>
      <c r="CT35">
        <f t="shared" si="49"/>
        <v>0</v>
      </c>
      <c r="CU35">
        <f t="shared" si="50"/>
        <v>0</v>
      </c>
      <c r="CV35">
        <f t="shared" si="50"/>
        <v>0</v>
      </c>
      <c r="CW35">
        <f t="shared" si="50"/>
        <v>0</v>
      </c>
      <c r="CX35">
        <f t="shared" si="50"/>
        <v>0</v>
      </c>
      <c r="CY35">
        <f t="shared" si="51"/>
        <v>0</v>
      </c>
      <c r="CZ35">
        <f t="shared" si="52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31</v>
      </c>
      <c r="DW35" t="s">
        <v>31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66696658</v>
      </c>
      <c r="EF35">
        <v>8</v>
      </c>
      <c r="EG35" t="s">
        <v>33</v>
      </c>
      <c r="EH35">
        <v>0</v>
      </c>
      <c r="EI35" t="s">
        <v>6</v>
      </c>
      <c r="EJ35">
        <v>1</v>
      </c>
      <c r="EK35">
        <v>500001</v>
      </c>
      <c r="EL35" t="s">
        <v>34</v>
      </c>
      <c r="EM35" t="s">
        <v>35</v>
      </c>
      <c r="EO35" t="s">
        <v>6</v>
      </c>
      <c r="EQ35">
        <v>0</v>
      </c>
      <c r="ER35">
        <v>104.07</v>
      </c>
      <c r="ES35">
        <v>104.07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6</v>
      </c>
      <c r="GD35">
        <v>1</v>
      </c>
      <c r="GF35">
        <v>-1186822361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53"/>
        <v>0</v>
      </c>
      <c r="GM35">
        <f t="shared" si="54"/>
        <v>19575.88</v>
      </c>
      <c r="GN35">
        <f t="shared" si="55"/>
        <v>19575.88</v>
      </c>
      <c r="GO35">
        <f t="shared" si="56"/>
        <v>0</v>
      </c>
      <c r="GP35">
        <f t="shared" si="57"/>
        <v>0</v>
      </c>
      <c r="GR35">
        <v>0</v>
      </c>
      <c r="GS35">
        <v>3</v>
      </c>
      <c r="GT35">
        <v>0</v>
      </c>
      <c r="GU35" t="s">
        <v>6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6</v>
      </c>
      <c r="HF35" t="s">
        <v>6</v>
      </c>
      <c r="HM35" t="s">
        <v>6</v>
      </c>
      <c r="HN35" t="s">
        <v>6</v>
      </c>
      <c r="HO35" t="s">
        <v>6</v>
      </c>
      <c r="HP35" t="s">
        <v>6</v>
      </c>
      <c r="HQ35" t="s">
        <v>6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19</v>
      </c>
      <c r="E36" t="s">
        <v>47</v>
      </c>
      <c r="F36" t="s">
        <v>48</v>
      </c>
      <c r="G36" t="s">
        <v>49</v>
      </c>
      <c r="H36" t="str">
        <f>'1.Ведомость'!C30</f>
        <v>ШТ</v>
      </c>
      <c r="I36">
        <f>I34*J36</f>
        <v>19</v>
      </c>
      <c r="J36">
        <v>100</v>
      </c>
      <c r="K36">
        <v>100</v>
      </c>
      <c r="O36">
        <f t="shared" si="28"/>
        <v>2284.38</v>
      </c>
      <c r="P36">
        <f t="shared" si="29"/>
        <v>2284.38</v>
      </c>
      <c r="Q36">
        <f t="shared" si="30"/>
        <v>0</v>
      </c>
      <c r="R36">
        <f t="shared" si="31"/>
        <v>0</v>
      </c>
      <c r="S36">
        <f t="shared" si="32"/>
        <v>0</v>
      </c>
      <c r="T36">
        <f t="shared" si="33"/>
        <v>0</v>
      </c>
      <c r="U36">
        <f t="shared" si="34"/>
        <v>0</v>
      </c>
      <c r="V36">
        <f t="shared" si="35"/>
        <v>0</v>
      </c>
      <c r="W36">
        <f t="shared" si="36"/>
        <v>0</v>
      </c>
      <c r="X36">
        <f t="shared" si="37"/>
        <v>0</v>
      </c>
      <c r="Y36">
        <f t="shared" si="37"/>
        <v>0</v>
      </c>
      <c r="AA36">
        <v>92842776</v>
      </c>
      <c r="AB36">
        <f t="shared" si="38"/>
        <v>12.12</v>
      </c>
      <c r="AC36">
        <f t="shared" si="39"/>
        <v>12.12</v>
      </c>
      <c r="AD36">
        <f t="shared" si="40"/>
        <v>0</v>
      </c>
      <c r="AE36">
        <f t="shared" si="41"/>
        <v>0</v>
      </c>
      <c r="AF36">
        <f t="shared" si="41"/>
        <v>0</v>
      </c>
      <c r="AG36">
        <f t="shared" si="42"/>
        <v>0</v>
      </c>
      <c r="AH36">
        <f t="shared" si="43"/>
        <v>0</v>
      </c>
      <c r="AI36">
        <f t="shared" si="43"/>
        <v>0</v>
      </c>
      <c r="AJ36">
        <f t="shared" si="44"/>
        <v>0</v>
      </c>
      <c r="AK36">
        <v>12.12</v>
      </c>
      <c r="AL36">
        <v>12.12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51</v>
      </c>
      <c r="BM36">
        <v>500001</v>
      </c>
      <c r="BN36">
        <v>0</v>
      </c>
      <c r="BO36" t="s">
        <v>6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45"/>
        <v>2284.38</v>
      </c>
      <c r="CQ36">
        <f t="shared" si="46"/>
        <v>120.23039999999999</v>
      </c>
      <c r="CR36">
        <f t="shared" si="47"/>
        <v>0</v>
      </c>
      <c r="CS36">
        <f t="shared" si="48"/>
        <v>0</v>
      </c>
      <c r="CT36">
        <f t="shared" si="49"/>
        <v>0</v>
      </c>
      <c r="CU36">
        <f t="shared" si="50"/>
        <v>0</v>
      </c>
      <c r="CV36">
        <f t="shared" si="50"/>
        <v>0</v>
      </c>
      <c r="CW36">
        <f t="shared" si="50"/>
        <v>0</v>
      </c>
      <c r="CX36">
        <f t="shared" si="50"/>
        <v>0</v>
      </c>
      <c r="CY36">
        <f t="shared" si="51"/>
        <v>0</v>
      </c>
      <c r="CZ36">
        <f t="shared" si="52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50</v>
      </c>
      <c r="DW36" t="s">
        <v>50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66696658</v>
      </c>
      <c r="EF36">
        <v>8</v>
      </c>
      <c r="EG36" t="s">
        <v>33</v>
      </c>
      <c r="EH36">
        <v>0</v>
      </c>
      <c r="EI36" t="s">
        <v>6</v>
      </c>
      <c r="EJ36">
        <v>1</v>
      </c>
      <c r="EK36">
        <v>500001</v>
      </c>
      <c r="EL36" t="s">
        <v>34</v>
      </c>
      <c r="EM36" t="s">
        <v>35</v>
      </c>
      <c r="EO36" t="s">
        <v>6</v>
      </c>
      <c r="EQ36">
        <v>0</v>
      </c>
      <c r="ER36">
        <v>12.12</v>
      </c>
      <c r="ES36">
        <v>12.12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6</v>
      </c>
      <c r="GD36">
        <v>1</v>
      </c>
      <c r="GF36">
        <v>1106223311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53"/>
        <v>0</v>
      </c>
      <c r="GM36">
        <f t="shared" si="54"/>
        <v>2284.38</v>
      </c>
      <c r="GN36">
        <f t="shared" si="55"/>
        <v>2284.38</v>
      </c>
      <c r="GO36">
        <f t="shared" si="56"/>
        <v>0</v>
      </c>
      <c r="GP36">
        <f t="shared" si="57"/>
        <v>0</v>
      </c>
      <c r="GR36">
        <v>0</v>
      </c>
      <c r="GS36">
        <v>3</v>
      </c>
      <c r="GT36">
        <v>0</v>
      </c>
      <c r="GU36" t="s">
        <v>6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HE36" t="s">
        <v>6</v>
      </c>
      <c r="HF36" t="s">
        <v>6</v>
      </c>
      <c r="HM36" t="s">
        <v>6</v>
      </c>
      <c r="HN36" t="s">
        <v>6</v>
      </c>
      <c r="HO36" t="s">
        <v>6</v>
      </c>
      <c r="HP36" t="s">
        <v>6</v>
      </c>
      <c r="HQ36" t="s">
        <v>6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ROW(SmtRes!A25)</f>
        <v>25</v>
      </c>
      <c r="D37">
        <f>ROW(EtalonRes!A26)</f>
        <v>26</v>
      </c>
      <c r="E37" t="s">
        <v>52</v>
      </c>
      <c r="F37" t="s">
        <v>53</v>
      </c>
      <c r="G37" t="s">
        <v>54</v>
      </c>
      <c r="H37" t="s">
        <v>55</v>
      </c>
      <c r="I37">
        <v>0.02</v>
      </c>
      <c r="J37">
        <v>0</v>
      </c>
      <c r="K37">
        <v>0.02</v>
      </c>
      <c r="O37">
        <f t="shared" si="28"/>
        <v>75.06</v>
      </c>
      <c r="P37">
        <f t="shared" si="29"/>
        <v>16.59</v>
      </c>
      <c r="Q37">
        <f t="shared" si="30"/>
        <v>1.24</v>
      </c>
      <c r="R37">
        <f t="shared" si="31"/>
        <v>0.63</v>
      </c>
      <c r="S37">
        <f t="shared" si="32"/>
        <v>57.23</v>
      </c>
      <c r="T37">
        <f t="shared" si="33"/>
        <v>0</v>
      </c>
      <c r="U37">
        <f t="shared" si="34"/>
        <v>0.14960000000000001</v>
      </c>
      <c r="V37">
        <f t="shared" si="35"/>
        <v>1.1999999999999999E-3</v>
      </c>
      <c r="W37">
        <f t="shared" si="36"/>
        <v>0</v>
      </c>
      <c r="X37">
        <f t="shared" si="37"/>
        <v>70.010000000000005</v>
      </c>
      <c r="Y37">
        <f t="shared" si="37"/>
        <v>41.66</v>
      </c>
      <c r="AA37">
        <v>92842776</v>
      </c>
      <c r="AB37">
        <f t="shared" si="38"/>
        <v>151.37</v>
      </c>
      <c r="AC37">
        <f t="shared" si="39"/>
        <v>83.63</v>
      </c>
      <c r="AD37">
        <f t="shared" si="40"/>
        <v>3.94</v>
      </c>
      <c r="AE37">
        <f t="shared" si="41"/>
        <v>0.7</v>
      </c>
      <c r="AF37">
        <f t="shared" si="41"/>
        <v>63.8</v>
      </c>
      <c r="AG37">
        <f t="shared" si="42"/>
        <v>0</v>
      </c>
      <c r="AH37">
        <f t="shared" si="43"/>
        <v>7.48</v>
      </c>
      <c r="AI37">
        <f t="shared" si="43"/>
        <v>0.06</v>
      </c>
      <c r="AJ37">
        <f t="shared" si="44"/>
        <v>0</v>
      </c>
      <c r="AK37">
        <v>151.37</v>
      </c>
      <c r="AL37">
        <v>83.63</v>
      </c>
      <c r="AM37">
        <v>3.94</v>
      </c>
      <c r="AN37">
        <v>0.7</v>
      </c>
      <c r="AO37">
        <v>63.8</v>
      </c>
      <c r="AP37">
        <v>0</v>
      </c>
      <c r="AQ37">
        <v>7.48</v>
      </c>
      <c r="AR37">
        <v>0.06</v>
      </c>
      <c r="AS37">
        <v>0</v>
      </c>
      <c r="AT37">
        <v>121</v>
      </c>
      <c r="AU37">
        <v>72</v>
      </c>
      <c r="AV37">
        <v>1</v>
      </c>
      <c r="AW37">
        <v>1</v>
      </c>
      <c r="AZ37">
        <v>1</v>
      </c>
      <c r="BA37">
        <v>44.85</v>
      </c>
      <c r="BB37">
        <v>15.72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0</v>
      </c>
      <c r="BI37">
        <v>1</v>
      </c>
      <c r="BJ37" t="s">
        <v>56</v>
      </c>
      <c r="BM37">
        <v>16001</v>
      </c>
      <c r="BN37">
        <v>0</v>
      </c>
      <c r="BO37" t="s">
        <v>6</v>
      </c>
      <c r="BP37">
        <v>0</v>
      </c>
      <c r="BQ37">
        <v>22</v>
      </c>
      <c r="BR37">
        <v>0</v>
      </c>
      <c r="BS37">
        <v>44.85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121</v>
      </c>
      <c r="CA37">
        <v>72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5"/>
        <v>75.06</v>
      </c>
      <c r="CQ37">
        <f t="shared" si="46"/>
        <v>829.6096</v>
      </c>
      <c r="CR37">
        <f t="shared" si="47"/>
        <v>61.936800000000005</v>
      </c>
      <c r="CS37">
        <f t="shared" si="48"/>
        <v>31.395</v>
      </c>
      <c r="CT37">
        <f t="shared" si="49"/>
        <v>2861.43</v>
      </c>
      <c r="CU37">
        <f t="shared" si="50"/>
        <v>0</v>
      </c>
      <c r="CV37">
        <f t="shared" si="50"/>
        <v>7.48</v>
      </c>
      <c r="CW37">
        <f t="shared" si="50"/>
        <v>0.06</v>
      </c>
      <c r="CX37">
        <f t="shared" si="50"/>
        <v>0</v>
      </c>
      <c r="CY37">
        <f t="shared" si="51"/>
        <v>70.010599999999997</v>
      </c>
      <c r="CZ37">
        <f t="shared" si="52"/>
        <v>41.659199999999998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55</v>
      </c>
      <c r="DW37" t="s">
        <v>55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66696433</v>
      </c>
      <c r="EF37">
        <v>22</v>
      </c>
      <c r="EG37" t="s">
        <v>16</v>
      </c>
      <c r="EH37">
        <v>16</v>
      </c>
      <c r="EI37" t="s">
        <v>41</v>
      </c>
      <c r="EJ37">
        <v>1</v>
      </c>
      <c r="EK37">
        <v>16001</v>
      </c>
      <c r="EL37" t="s">
        <v>42</v>
      </c>
      <c r="EM37" t="s">
        <v>43</v>
      </c>
      <c r="EO37" t="s">
        <v>6</v>
      </c>
      <c r="EQ37">
        <v>1310720</v>
      </c>
      <c r="ER37">
        <v>151.37</v>
      </c>
      <c r="ES37">
        <v>83.63</v>
      </c>
      <c r="ET37">
        <v>3.94</v>
      </c>
      <c r="EU37">
        <v>0.7</v>
      </c>
      <c r="EV37">
        <v>63.8</v>
      </c>
      <c r="EW37">
        <v>7.48</v>
      </c>
      <c r="EX37">
        <v>0.06</v>
      </c>
      <c r="EY37">
        <v>0</v>
      </c>
      <c r="FQ37">
        <v>0</v>
      </c>
      <c r="FR37">
        <v>0</v>
      </c>
      <c r="FS37">
        <v>0</v>
      </c>
      <c r="FX37">
        <v>121</v>
      </c>
      <c r="FY37">
        <v>72</v>
      </c>
      <c r="GA37" t="s">
        <v>6</v>
      </c>
      <c r="GD37">
        <v>1</v>
      </c>
      <c r="GF37">
        <v>-646597321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53"/>
        <v>0</v>
      </c>
      <c r="GM37">
        <f t="shared" si="54"/>
        <v>186.73</v>
      </c>
      <c r="GN37">
        <f t="shared" si="55"/>
        <v>186.73</v>
      </c>
      <c r="GO37">
        <f t="shared" si="56"/>
        <v>0</v>
      </c>
      <c r="GP37">
        <f t="shared" si="57"/>
        <v>0</v>
      </c>
      <c r="GR37">
        <v>0</v>
      </c>
      <c r="GS37">
        <v>3</v>
      </c>
      <c r="GT37">
        <v>0</v>
      </c>
      <c r="GU37" t="s">
        <v>6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6</v>
      </c>
      <c r="HF37" t="s">
        <v>6</v>
      </c>
      <c r="HM37" t="s">
        <v>6</v>
      </c>
      <c r="HN37" t="s">
        <v>44</v>
      </c>
      <c r="HO37" t="s">
        <v>45</v>
      </c>
      <c r="HP37" t="s">
        <v>41</v>
      </c>
      <c r="HQ37" t="s">
        <v>41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25</v>
      </c>
      <c r="E38" t="s">
        <v>57</v>
      </c>
      <c r="F38" t="s">
        <v>58</v>
      </c>
      <c r="G38" t="s">
        <v>59</v>
      </c>
      <c r="H38" t="str">
        <f>'1.Ведомость'!C32</f>
        <v>ШТ</v>
      </c>
      <c r="I38">
        <f>I37*J38</f>
        <v>2</v>
      </c>
      <c r="J38">
        <v>100</v>
      </c>
      <c r="K38">
        <v>100</v>
      </c>
      <c r="O38">
        <f t="shared" si="28"/>
        <v>1183.26</v>
      </c>
      <c r="P38">
        <f t="shared" si="29"/>
        <v>1183.26</v>
      </c>
      <c r="Q38">
        <f t="shared" si="30"/>
        <v>0</v>
      </c>
      <c r="R38">
        <f t="shared" si="31"/>
        <v>0</v>
      </c>
      <c r="S38">
        <f t="shared" si="32"/>
        <v>0</v>
      </c>
      <c r="T38">
        <f t="shared" si="33"/>
        <v>0</v>
      </c>
      <c r="U38">
        <f t="shared" si="34"/>
        <v>0</v>
      </c>
      <c r="V38">
        <f t="shared" si="35"/>
        <v>0</v>
      </c>
      <c r="W38">
        <f t="shared" si="36"/>
        <v>0</v>
      </c>
      <c r="X38">
        <f t="shared" si="37"/>
        <v>0</v>
      </c>
      <c r="Y38">
        <f t="shared" si="37"/>
        <v>0</v>
      </c>
      <c r="AA38">
        <v>92842776</v>
      </c>
      <c r="AB38">
        <f t="shared" si="38"/>
        <v>59.64</v>
      </c>
      <c r="AC38">
        <f t="shared" si="39"/>
        <v>59.64</v>
      </c>
      <c r="AD38">
        <f t="shared" si="40"/>
        <v>0</v>
      </c>
      <c r="AE38">
        <f t="shared" si="41"/>
        <v>0</v>
      </c>
      <c r="AF38">
        <f t="shared" si="41"/>
        <v>0</v>
      </c>
      <c r="AG38">
        <f t="shared" si="42"/>
        <v>0</v>
      </c>
      <c r="AH38">
        <f t="shared" si="43"/>
        <v>0</v>
      </c>
      <c r="AI38">
        <f t="shared" si="43"/>
        <v>0</v>
      </c>
      <c r="AJ38">
        <f t="shared" si="44"/>
        <v>0</v>
      </c>
      <c r="AK38">
        <v>59.64</v>
      </c>
      <c r="AL38">
        <v>59.64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60</v>
      </c>
      <c r="BM38">
        <v>500001</v>
      </c>
      <c r="BN38">
        <v>0</v>
      </c>
      <c r="BO38" t="s">
        <v>6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0</v>
      </c>
      <c r="CA38">
        <v>0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45"/>
        <v>1183.26</v>
      </c>
      <c r="CQ38">
        <f t="shared" si="46"/>
        <v>591.62879999999996</v>
      </c>
      <c r="CR38">
        <f t="shared" si="47"/>
        <v>0</v>
      </c>
      <c r="CS38">
        <f t="shared" si="48"/>
        <v>0</v>
      </c>
      <c r="CT38">
        <f t="shared" si="49"/>
        <v>0</v>
      </c>
      <c r="CU38">
        <f t="shared" si="50"/>
        <v>0</v>
      </c>
      <c r="CV38">
        <f t="shared" si="50"/>
        <v>0</v>
      </c>
      <c r="CW38">
        <f t="shared" si="50"/>
        <v>0</v>
      </c>
      <c r="CX38">
        <f t="shared" si="50"/>
        <v>0</v>
      </c>
      <c r="CY38">
        <f t="shared" si="51"/>
        <v>0</v>
      </c>
      <c r="CZ38">
        <f t="shared" si="52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50</v>
      </c>
      <c r="DW38" t="s">
        <v>50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66696658</v>
      </c>
      <c r="EF38">
        <v>8</v>
      </c>
      <c r="EG38" t="s">
        <v>33</v>
      </c>
      <c r="EH38">
        <v>0</v>
      </c>
      <c r="EI38" t="s">
        <v>6</v>
      </c>
      <c r="EJ38">
        <v>1</v>
      </c>
      <c r="EK38">
        <v>500001</v>
      </c>
      <c r="EL38" t="s">
        <v>34</v>
      </c>
      <c r="EM38" t="s">
        <v>35</v>
      </c>
      <c r="EO38" t="s">
        <v>6</v>
      </c>
      <c r="EQ38">
        <v>0</v>
      </c>
      <c r="ER38">
        <v>59.64</v>
      </c>
      <c r="ES38">
        <v>59.64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6</v>
      </c>
      <c r="GD38">
        <v>1</v>
      </c>
      <c r="GF38">
        <v>1503799498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53"/>
        <v>0</v>
      </c>
      <c r="GM38">
        <f t="shared" si="54"/>
        <v>1183.26</v>
      </c>
      <c r="GN38">
        <f t="shared" si="55"/>
        <v>1183.26</v>
      </c>
      <c r="GO38">
        <f t="shared" si="56"/>
        <v>0</v>
      </c>
      <c r="GP38">
        <f t="shared" si="57"/>
        <v>0</v>
      </c>
      <c r="GR38">
        <v>0</v>
      </c>
      <c r="GS38">
        <v>3</v>
      </c>
      <c r="GT38">
        <v>0</v>
      </c>
      <c r="GU38" t="s">
        <v>6</v>
      </c>
      <c r="GV38">
        <f t="shared" si="58"/>
        <v>0</v>
      </c>
      <c r="GW38">
        <v>1</v>
      </c>
      <c r="GX38">
        <f t="shared" si="59"/>
        <v>0</v>
      </c>
      <c r="HA38">
        <v>0</v>
      </c>
      <c r="HB38">
        <v>0</v>
      </c>
      <c r="HC38">
        <f t="shared" si="60"/>
        <v>0</v>
      </c>
      <c r="HE38" t="s">
        <v>6</v>
      </c>
      <c r="HF38" t="s">
        <v>6</v>
      </c>
      <c r="HM38" t="s">
        <v>6</v>
      </c>
      <c r="HN38" t="s">
        <v>6</v>
      </c>
      <c r="HO38" t="s">
        <v>6</v>
      </c>
      <c r="HP38" t="s">
        <v>6</v>
      </c>
      <c r="HQ38" t="s">
        <v>6</v>
      </c>
      <c r="HS38">
        <v>0</v>
      </c>
      <c r="IK38">
        <v>0</v>
      </c>
    </row>
    <row r="40" spans="1:245" x14ac:dyDescent="0.2">
      <c r="A40" s="2">
        <v>51</v>
      </c>
      <c r="B40" s="2">
        <f>B28</f>
        <v>1</v>
      </c>
      <c r="C40" s="2">
        <f>A28</f>
        <v>5</v>
      </c>
      <c r="D40" s="2">
        <f>ROW(A28)</f>
        <v>28</v>
      </c>
      <c r="E40" s="2"/>
      <c r="F40" s="2" t="str">
        <f>IF(F28&lt;&gt;"",F28,"")</f>
        <v/>
      </c>
      <c r="G40" s="2" t="str">
        <f>IF(G28&lt;&gt;"",G28,"")</f>
        <v>Ниже 0.000</v>
      </c>
      <c r="H40" s="2">
        <v>0</v>
      </c>
      <c r="I40" s="2"/>
      <c r="J40" s="2"/>
      <c r="K40" s="2"/>
      <c r="L40" s="2"/>
      <c r="M40" s="2"/>
      <c r="N40" s="2"/>
      <c r="O40" s="2">
        <f t="shared" ref="O40:T40" si="61">ROUND(AB40,2)</f>
        <v>43557.95</v>
      </c>
      <c r="P40" s="2">
        <f t="shared" si="61"/>
        <v>36857.360000000001</v>
      </c>
      <c r="Q40" s="2">
        <f t="shared" si="61"/>
        <v>690.56</v>
      </c>
      <c r="R40" s="2">
        <f t="shared" si="61"/>
        <v>248.43</v>
      </c>
      <c r="S40" s="2">
        <f t="shared" si="61"/>
        <v>6010.03</v>
      </c>
      <c r="T40" s="2">
        <f t="shared" si="61"/>
        <v>0</v>
      </c>
      <c r="U40" s="2">
        <f>AH40</f>
        <v>13.715120000000001</v>
      </c>
      <c r="V40" s="2">
        <f>AI40</f>
        <v>0.41437999999999997</v>
      </c>
      <c r="W40" s="2">
        <f>ROUND(AJ40,2)</f>
        <v>0</v>
      </c>
      <c r="X40" s="2">
        <f>ROUND(AK40,2)</f>
        <v>7514.38</v>
      </c>
      <c r="Y40" s="2">
        <f>ROUND(AL40,2)</f>
        <v>4535.2700000000004</v>
      </c>
      <c r="Z40" s="2"/>
      <c r="AA40" s="2"/>
      <c r="AB40" s="2">
        <f>ROUND(SUMIF(AA32:AA38,"=92842776",O32:O38),2)</f>
        <v>43557.95</v>
      </c>
      <c r="AC40" s="2">
        <f>ROUND(SUMIF(AA32:AA38,"=92842776",P32:P38),2)</f>
        <v>36857.360000000001</v>
      </c>
      <c r="AD40" s="2">
        <f>ROUND(SUMIF(AA32:AA38,"=92842776",Q32:Q38),2)</f>
        <v>690.56</v>
      </c>
      <c r="AE40" s="2">
        <f>ROUND(SUMIF(AA32:AA38,"=92842776",R32:R38),2)</f>
        <v>248.43</v>
      </c>
      <c r="AF40" s="2">
        <f>ROUND(SUMIF(AA32:AA38,"=92842776",S32:S38),2)</f>
        <v>6010.03</v>
      </c>
      <c r="AG40" s="2">
        <f>ROUND(SUMIF(AA32:AA38,"=92842776",T32:T38),2)</f>
        <v>0</v>
      </c>
      <c r="AH40" s="2">
        <f>SUMIF(AA32:AA38,"=92842776",U32:U38)</f>
        <v>13.715120000000001</v>
      </c>
      <c r="AI40" s="2">
        <f>SUMIF(AA32:AA38,"=92842776",V32:V38)</f>
        <v>0.41437999999999997</v>
      </c>
      <c r="AJ40" s="2">
        <f>ROUND(SUMIF(AA32:AA38,"=92842776",W32:W38),2)</f>
        <v>0</v>
      </c>
      <c r="AK40" s="2">
        <f>ROUND(SUMIF(AA32:AA38,"=92842776",X32:X38),2)</f>
        <v>7514.38</v>
      </c>
      <c r="AL40" s="2">
        <f>ROUND(SUMIF(AA32:AA38,"=92842776",Y32:Y38),2)</f>
        <v>4535.2700000000004</v>
      </c>
      <c r="AM40" s="2"/>
      <c r="AN40" s="2"/>
      <c r="AO40" s="2">
        <f t="shared" ref="AO40:BD40" si="62">ROUND(BX40,2)</f>
        <v>0</v>
      </c>
      <c r="AP40" s="2">
        <f t="shared" si="62"/>
        <v>0</v>
      </c>
      <c r="AQ40" s="2">
        <f t="shared" si="62"/>
        <v>0</v>
      </c>
      <c r="AR40" s="2">
        <f t="shared" si="62"/>
        <v>55607.6</v>
      </c>
      <c r="AS40" s="2">
        <f t="shared" si="62"/>
        <v>55607.6</v>
      </c>
      <c r="AT40" s="2">
        <f t="shared" si="62"/>
        <v>0</v>
      </c>
      <c r="AU40" s="2">
        <f t="shared" si="62"/>
        <v>0</v>
      </c>
      <c r="AV40" s="2">
        <f t="shared" si="62"/>
        <v>36857.360000000001</v>
      </c>
      <c r="AW40" s="2">
        <f t="shared" si="62"/>
        <v>36857.360000000001</v>
      </c>
      <c r="AX40" s="2">
        <f t="shared" si="62"/>
        <v>0</v>
      </c>
      <c r="AY40" s="2">
        <f t="shared" si="62"/>
        <v>36857.360000000001</v>
      </c>
      <c r="AZ40" s="2">
        <f t="shared" si="62"/>
        <v>0</v>
      </c>
      <c r="BA40" s="2">
        <f t="shared" si="62"/>
        <v>0</v>
      </c>
      <c r="BB40" s="2">
        <f t="shared" si="62"/>
        <v>0</v>
      </c>
      <c r="BC40" s="2">
        <f t="shared" si="62"/>
        <v>0</v>
      </c>
      <c r="BD40" s="2">
        <f t="shared" si="62"/>
        <v>0</v>
      </c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>
        <f>ROUND(SUMIF(AA32:AA38,"=92842776",FQ32:FQ38),2)</f>
        <v>0</v>
      </c>
      <c r="BY40" s="2">
        <f>ROUND(SUMIF(AA32:AA38,"=92842776",FR32:FR38),2)</f>
        <v>0</v>
      </c>
      <c r="BZ40" s="2">
        <f>ROUND(SUMIF(AA32:AA38,"=92842776",GL32:GL38),2)</f>
        <v>0</v>
      </c>
      <c r="CA40" s="2">
        <f>ROUND(SUMIF(AA32:AA38,"=92842776",GM32:GM38),2)</f>
        <v>55607.6</v>
      </c>
      <c r="CB40" s="2">
        <f>ROUND(SUMIF(AA32:AA38,"=92842776",GN32:GN38),2)</f>
        <v>55607.6</v>
      </c>
      <c r="CC40" s="2">
        <f>ROUND(SUMIF(AA32:AA38,"=92842776",GO32:GO38),2)</f>
        <v>0</v>
      </c>
      <c r="CD40" s="2">
        <f>ROUND(SUMIF(AA32:AA38,"=92842776",GP32:GP38),2)</f>
        <v>0</v>
      </c>
      <c r="CE40" s="2">
        <f>AC40-BX40</f>
        <v>36857.360000000001</v>
      </c>
      <c r="CF40" s="2">
        <f>AC40-BY40</f>
        <v>36857.360000000001</v>
      </c>
      <c r="CG40" s="2">
        <f>BX40-BZ40</f>
        <v>0</v>
      </c>
      <c r="CH40" s="2">
        <f>AC40-BX40-BY40+BZ40</f>
        <v>36857.360000000001</v>
      </c>
      <c r="CI40" s="2">
        <f>BY40-BZ40</f>
        <v>0</v>
      </c>
      <c r="CJ40" s="2">
        <f>ROUND(SUMIF(AA32:AA38,"=92842776",GX32:GX38),2)</f>
        <v>0</v>
      </c>
      <c r="CK40" s="2">
        <f>ROUND(SUMIF(AA32:AA38,"=92842776",GY32:GY38),2)</f>
        <v>0</v>
      </c>
      <c r="CL40" s="2">
        <f>ROUND(SUMIF(AA32:AA38,"=92842776",GZ32:GZ38),2)</f>
        <v>0</v>
      </c>
      <c r="CM40" s="2">
        <f>ROUND(SUMIF(AA32:AA38,"=92842776",HD32:HD38),2)</f>
        <v>0</v>
      </c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>
        <v>0</v>
      </c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201</v>
      </c>
      <c r="F42" s="4">
        <f>ROUND(Source!O40,O42)</f>
        <v>43557.95</v>
      </c>
      <c r="G42" s="4" t="s">
        <v>61</v>
      </c>
      <c r="H42" s="4" t="s">
        <v>62</v>
      </c>
      <c r="I42" s="4"/>
      <c r="J42" s="4"/>
      <c r="K42" s="4">
        <v>201</v>
      </c>
      <c r="L42" s="4">
        <v>1</v>
      </c>
      <c r="M42" s="4">
        <v>3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>
        <v>43557.95</v>
      </c>
      <c r="X42" s="4">
        <v>1</v>
      </c>
      <c r="Y42" s="4">
        <v>43557.95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202</v>
      </c>
      <c r="F43" s="4">
        <f>ROUND(Source!P40,O43)</f>
        <v>36857.360000000001</v>
      </c>
      <c r="G43" s="4" t="s">
        <v>63</v>
      </c>
      <c r="H43" s="4" t="s">
        <v>64</v>
      </c>
      <c r="I43" s="4"/>
      <c r="J43" s="4"/>
      <c r="K43" s="4">
        <v>202</v>
      </c>
      <c r="L43" s="4">
        <v>2</v>
      </c>
      <c r="M43" s="4">
        <v>3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>
        <v>36857.360000000001</v>
      </c>
      <c r="X43" s="4">
        <v>1</v>
      </c>
      <c r="Y43" s="4">
        <v>36857.360000000001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222</v>
      </c>
      <c r="F44" s="4">
        <f>ROUND(Source!AO40,O44)</f>
        <v>0</v>
      </c>
      <c r="G44" s="4" t="s">
        <v>65</v>
      </c>
      <c r="H44" s="4" t="s">
        <v>66</v>
      </c>
      <c r="I44" s="4"/>
      <c r="J44" s="4"/>
      <c r="K44" s="4">
        <v>222</v>
      </c>
      <c r="L44" s="4">
        <v>3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225</v>
      </c>
      <c r="F45" s="4">
        <f>ROUND(Source!AV40,O45)</f>
        <v>36857.360000000001</v>
      </c>
      <c r="G45" s="4" t="s">
        <v>67</v>
      </c>
      <c r="H45" s="4" t="s">
        <v>68</v>
      </c>
      <c r="I45" s="4"/>
      <c r="J45" s="4"/>
      <c r="K45" s="4">
        <v>225</v>
      </c>
      <c r="L45" s="4">
        <v>4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>
        <v>36857.360000000001</v>
      </c>
      <c r="X45" s="4">
        <v>1</v>
      </c>
      <c r="Y45" s="4">
        <v>36857.360000000001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226</v>
      </c>
      <c r="F46" s="4">
        <f>ROUND(Source!AW40,O46)</f>
        <v>36857.360000000001</v>
      </c>
      <c r="G46" s="4" t="s">
        <v>69</v>
      </c>
      <c r="H46" s="4" t="s">
        <v>70</v>
      </c>
      <c r="I46" s="4"/>
      <c r="J46" s="4"/>
      <c r="K46" s="4">
        <v>226</v>
      </c>
      <c r="L46" s="4">
        <v>5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>
        <v>36857.360000000001</v>
      </c>
      <c r="X46" s="4">
        <v>1</v>
      </c>
      <c r="Y46" s="4">
        <v>36857.360000000001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227</v>
      </c>
      <c r="F47" s="4">
        <f>ROUND(Source!AX40,O47)</f>
        <v>0</v>
      </c>
      <c r="G47" s="4" t="s">
        <v>71</v>
      </c>
      <c r="H47" s="4" t="s">
        <v>72</v>
      </c>
      <c r="I47" s="4"/>
      <c r="J47" s="4"/>
      <c r="K47" s="4">
        <v>227</v>
      </c>
      <c r="L47" s="4">
        <v>6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228</v>
      </c>
      <c r="F48" s="4">
        <f>ROUND(Source!AY40,O48)</f>
        <v>36857.360000000001</v>
      </c>
      <c r="G48" s="4" t="s">
        <v>73</v>
      </c>
      <c r="H48" s="4" t="s">
        <v>74</v>
      </c>
      <c r="I48" s="4"/>
      <c r="J48" s="4"/>
      <c r="K48" s="4">
        <v>228</v>
      </c>
      <c r="L48" s="4">
        <v>7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>
        <v>36857.360000000001</v>
      </c>
      <c r="X48" s="4">
        <v>1</v>
      </c>
      <c r="Y48" s="4">
        <v>36857.360000000001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216</v>
      </c>
      <c r="F49" s="4">
        <f>ROUND(Source!AP40,O49)</f>
        <v>0</v>
      </c>
      <c r="G49" s="4" t="s">
        <v>75</v>
      </c>
      <c r="H49" s="4" t="s">
        <v>76</v>
      </c>
      <c r="I49" s="4"/>
      <c r="J49" s="4"/>
      <c r="K49" s="4">
        <v>216</v>
      </c>
      <c r="L49" s="4">
        <v>8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223</v>
      </c>
      <c r="F50" s="4">
        <f>ROUND(Source!AQ40,O50)</f>
        <v>0</v>
      </c>
      <c r="G50" s="4" t="s">
        <v>77</v>
      </c>
      <c r="H50" s="4" t="s">
        <v>78</v>
      </c>
      <c r="I50" s="4"/>
      <c r="J50" s="4"/>
      <c r="K50" s="4">
        <v>223</v>
      </c>
      <c r="L50" s="4">
        <v>9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229</v>
      </c>
      <c r="F51" s="4">
        <f>ROUND(Source!AZ40,O51)</f>
        <v>0</v>
      </c>
      <c r="G51" s="4" t="s">
        <v>79</v>
      </c>
      <c r="H51" s="4" t="s">
        <v>80</v>
      </c>
      <c r="I51" s="4"/>
      <c r="J51" s="4"/>
      <c r="K51" s="4">
        <v>229</v>
      </c>
      <c r="L51" s="4">
        <v>10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203</v>
      </c>
      <c r="F52" s="4">
        <f>ROUND(Source!Q40,O52)</f>
        <v>690.56</v>
      </c>
      <c r="G52" s="4" t="s">
        <v>81</v>
      </c>
      <c r="H52" s="4" t="s">
        <v>82</v>
      </c>
      <c r="I52" s="4"/>
      <c r="J52" s="4"/>
      <c r="K52" s="4">
        <v>203</v>
      </c>
      <c r="L52" s="4">
        <v>11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>
        <v>690.56</v>
      </c>
      <c r="X52" s="4">
        <v>1</v>
      </c>
      <c r="Y52" s="4">
        <v>690.56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231</v>
      </c>
      <c r="F53" s="4">
        <f>ROUND(Source!BB40,O53)</f>
        <v>0</v>
      </c>
      <c r="G53" s="4" t="s">
        <v>83</v>
      </c>
      <c r="H53" s="4" t="s">
        <v>84</v>
      </c>
      <c r="I53" s="4"/>
      <c r="J53" s="4"/>
      <c r="K53" s="4">
        <v>231</v>
      </c>
      <c r="L53" s="4">
        <v>12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204</v>
      </c>
      <c r="F54" s="4">
        <f>ROUND(Source!R40,O54)</f>
        <v>248.43</v>
      </c>
      <c r="G54" s="4" t="s">
        <v>85</v>
      </c>
      <c r="H54" s="4" t="s">
        <v>86</v>
      </c>
      <c r="I54" s="4"/>
      <c r="J54" s="4"/>
      <c r="K54" s="4">
        <v>204</v>
      </c>
      <c r="L54" s="4">
        <v>13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>
        <v>248.43</v>
      </c>
      <c r="X54" s="4">
        <v>1</v>
      </c>
      <c r="Y54" s="4">
        <v>248.43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205</v>
      </c>
      <c r="F55" s="4">
        <f>ROUND(Source!S40,O55)</f>
        <v>6010.03</v>
      </c>
      <c r="G55" s="4" t="s">
        <v>87</v>
      </c>
      <c r="H55" s="4" t="s">
        <v>88</v>
      </c>
      <c r="I55" s="4"/>
      <c r="J55" s="4"/>
      <c r="K55" s="4">
        <v>205</v>
      </c>
      <c r="L55" s="4">
        <v>14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>
        <v>6010.0299999999988</v>
      </c>
      <c r="X55" s="4">
        <v>1</v>
      </c>
      <c r="Y55" s="4">
        <v>6010.0299999999988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232</v>
      </c>
      <c r="F56" s="4">
        <f>ROUND(Source!BC40,O56)</f>
        <v>0</v>
      </c>
      <c r="G56" s="4" t="s">
        <v>89</v>
      </c>
      <c r="H56" s="4" t="s">
        <v>90</v>
      </c>
      <c r="I56" s="4"/>
      <c r="J56" s="4"/>
      <c r="K56" s="4">
        <v>232</v>
      </c>
      <c r="L56" s="4">
        <v>15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214</v>
      </c>
      <c r="F57" s="4">
        <f>ROUND(Source!AS40,O57)</f>
        <v>55607.6</v>
      </c>
      <c r="G57" s="4" t="s">
        <v>91</v>
      </c>
      <c r="H57" s="4" t="s">
        <v>92</v>
      </c>
      <c r="I57" s="4"/>
      <c r="J57" s="4"/>
      <c r="K57" s="4">
        <v>214</v>
      </c>
      <c r="L57" s="4">
        <v>16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>
        <v>55607.6</v>
      </c>
      <c r="X57" s="4">
        <v>1</v>
      </c>
      <c r="Y57" s="4">
        <v>55607.6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215</v>
      </c>
      <c r="F58" s="4">
        <f>ROUND(Source!AT40,O58)</f>
        <v>0</v>
      </c>
      <c r="G58" s="4" t="s">
        <v>93</v>
      </c>
      <c r="H58" s="4" t="s">
        <v>94</v>
      </c>
      <c r="I58" s="4"/>
      <c r="J58" s="4"/>
      <c r="K58" s="4">
        <v>215</v>
      </c>
      <c r="L58" s="4">
        <v>17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217</v>
      </c>
      <c r="F59" s="4">
        <f>ROUND(Source!AU40,O59)</f>
        <v>0</v>
      </c>
      <c r="G59" s="4" t="s">
        <v>95</v>
      </c>
      <c r="H59" s="4" t="s">
        <v>96</v>
      </c>
      <c r="I59" s="4"/>
      <c r="J59" s="4"/>
      <c r="K59" s="4">
        <v>217</v>
      </c>
      <c r="L59" s="4">
        <v>18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230</v>
      </c>
      <c r="F60" s="4">
        <f>ROUND(Source!BA40,O60)</f>
        <v>0</v>
      </c>
      <c r="G60" s="4" t="s">
        <v>97</v>
      </c>
      <c r="H60" s="4" t="s">
        <v>98</v>
      </c>
      <c r="I60" s="4"/>
      <c r="J60" s="4"/>
      <c r="K60" s="4">
        <v>230</v>
      </c>
      <c r="L60" s="4">
        <v>19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206</v>
      </c>
      <c r="F61" s="4">
        <f>ROUND(Source!T40,O61)</f>
        <v>0</v>
      </c>
      <c r="G61" s="4" t="s">
        <v>99</v>
      </c>
      <c r="H61" s="4" t="s">
        <v>100</v>
      </c>
      <c r="I61" s="4"/>
      <c r="J61" s="4"/>
      <c r="K61" s="4">
        <v>206</v>
      </c>
      <c r="L61" s="4">
        <v>20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207</v>
      </c>
      <c r="F62" s="4">
        <f>ROUND(Source!U40,O62)</f>
        <v>13.715120000000001</v>
      </c>
      <c r="G62" s="4" t="s">
        <v>101</v>
      </c>
      <c r="H62" s="4" t="s">
        <v>102</v>
      </c>
      <c r="I62" s="4"/>
      <c r="J62" s="4"/>
      <c r="K62" s="4">
        <v>207</v>
      </c>
      <c r="L62" s="4">
        <v>21</v>
      </c>
      <c r="M62" s="4">
        <v>3</v>
      </c>
      <c r="N62" s="4" t="s">
        <v>6</v>
      </c>
      <c r="O62" s="4">
        <v>7</v>
      </c>
      <c r="P62" s="4"/>
      <c r="Q62" s="4"/>
      <c r="R62" s="4"/>
      <c r="S62" s="4"/>
      <c r="T62" s="4"/>
      <c r="U62" s="4"/>
      <c r="V62" s="4"/>
      <c r="W62" s="4">
        <v>13.715120000000001</v>
      </c>
      <c r="X62" s="4">
        <v>1</v>
      </c>
      <c r="Y62" s="4">
        <v>13.715120000000001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208</v>
      </c>
      <c r="F63" s="4">
        <f>ROUND(Source!V40,O63)</f>
        <v>0.41438000000000003</v>
      </c>
      <c r="G63" s="4" t="s">
        <v>103</v>
      </c>
      <c r="H63" s="4" t="s">
        <v>104</v>
      </c>
      <c r="I63" s="4"/>
      <c r="J63" s="4"/>
      <c r="K63" s="4">
        <v>208</v>
      </c>
      <c r="L63" s="4">
        <v>22</v>
      </c>
      <c r="M63" s="4">
        <v>3</v>
      </c>
      <c r="N63" s="4" t="s">
        <v>6</v>
      </c>
      <c r="O63" s="4">
        <v>7</v>
      </c>
      <c r="P63" s="4"/>
      <c r="Q63" s="4"/>
      <c r="R63" s="4"/>
      <c r="S63" s="4"/>
      <c r="T63" s="4"/>
      <c r="U63" s="4"/>
      <c r="V63" s="4"/>
      <c r="W63" s="4">
        <v>0.41438000000000003</v>
      </c>
      <c r="X63" s="4">
        <v>1</v>
      </c>
      <c r="Y63" s="4">
        <v>0.41438000000000003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209</v>
      </c>
      <c r="F64" s="4">
        <f>ROUND(Source!W40,O64)</f>
        <v>0</v>
      </c>
      <c r="G64" s="4" t="s">
        <v>105</v>
      </c>
      <c r="H64" s="4" t="s">
        <v>106</v>
      </c>
      <c r="I64" s="4"/>
      <c r="J64" s="4"/>
      <c r="K64" s="4">
        <v>209</v>
      </c>
      <c r="L64" s="4">
        <v>23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233</v>
      </c>
      <c r="F65" s="4">
        <f>ROUND(Source!BD40,O65)</f>
        <v>0</v>
      </c>
      <c r="G65" s="4" t="s">
        <v>107</v>
      </c>
      <c r="H65" s="4" t="s">
        <v>108</v>
      </c>
      <c r="I65" s="4"/>
      <c r="J65" s="4"/>
      <c r="K65" s="4">
        <v>233</v>
      </c>
      <c r="L65" s="4">
        <v>24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210</v>
      </c>
      <c r="F66" s="4">
        <f>ROUND(Source!X40,O66)</f>
        <v>7514.38</v>
      </c>
      <c r="G66" s="4" t="s">
        <v>109</v>
      </c>
      <c r="H66" s="4" t="s">
        <v>110</v>
      </c>
      <c r="I66" s="4"/>
      <c r="J66" s="4"/>
      <c r="K66" s="4">
        <v>210</v>
      </c>
      <c r="L66" s="4">
        <v>25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>
        <v>7514.38</v>
      </c>
      <c r="X66" s="4">
        <v>1</v>
      </c>
      <c r="Y66" s="4">
        <v>7514.38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211</v>
      </c>
      <c r="F67" s="4">
        <f>ROUND(Source!Y40,O67)</f>
        <v>4535.2700000000004</v>
      </c>
      <c r="G67" s="4" t="s">
        <v>111</v>
      </c>
      <c r="H67" s="4" t="s">
        <v>112</v>
      </c>
      <c r="I67" s="4"/>
      <c r="J67" s="4"/>
      <c r="K67" s="4">
        <v>211</v>
      </c>
      <c r="L67" s="4">
        <v>26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>
        <v>4535.2700000000004</v>
      </c>
      <c r="X67" s="4">
        <v>1</v>
      </c>
      <c r="Y67" s="4">
        <v>4535.2700000000004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224</v>
      </c>
      <c r="F68" s="4">
        <f>ROUND(Source!AR40,O68)</f>
        <v>55607.6</v>
      </c>
      <c r="G68" s="4" t="s">
        <v>113</v>
      </c>
      <c r="H68" s="4" t="s">
        <v>114</v>
      </c>
      <c r="I68" s="4"/>
      <c r="J68" s="4"/>
      <c r="K68" s="4">
        <v>224</v>
      </c>
      <c r="L68" s="4">
        <v>27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>
        <v>55607.6</v>
      </c>
      <c r="X68" s="4">
        <v>1</v>
      </c>
      <c r="Y68" s="4">
        <v>55607.6</v>
      </c>
      <c r="Z68" s="4"/>
      <c r="AA68" s="4"/>
      <c r="AB68" s="4"/>
    </row>
    <row r="70" spans="1:245" x14ac:dyDescent="0.2">
      <c r="A70" s="1">
        <v>5</v>
      </c>
      <c r="B70" s="1">
        <v>1</v>
      </c>
      <c r="C70" s="1"/>
      <c r="D70" s="1">
        <f>ROW(A86)</f>
        <v>86</v>
      </c>
      <c r="E70" s="1"/>
      <c r="F70" s="1" t="s">
        <v>6</v>
      </c>
      <c r="G70" s="1" t="s">
        <v>115</v>
      </c>
      <c r="H70" s="1" t="s">
        <v>6</v>
      </c>
      <c r="I70" s="1">
        <v>0</v>
      </c>
      <c r="J70" s="1"/>
      <c r="K70" s="1">
        <v>-1</v>
      </c>
      <c r="L70" s="1"/>
      <c r="M70" s="1" t="s">
        <v>6</v>
      </c>
      <c r="N70" s="1"/>
      <c r="O70" s="1"/>
      <c r="P70" s="1"/>
      <c r="Q70" s="1"/>
      <c r="R70" s="1"/>
      <c r="S70" s="1">
        <v>0</v>
      </c>
      <c r="T70" s="1"/>
      <c r="U70" s="1" t="s">
        <v>6</v>
      </c>
      <c r="V70" s="1">
        <v>0</v>
      </c>
      <c r="W70" s="1"/>
      <c r="X70" s="1"/>
      <c r="Y70" s="1"/>
      <c r="Z70" s="1"/>
      <c r="AA70" s="1"/>
      <c r="AB70" s="1" t="s">
        <v>6</v>
      </c>
      <c r="AC70" s="1" t="s">
        <v>6</v>
      </c>
      <c r="AD70" s="1" t="s">
        <v>6</v>
      </c>
      <c r="AE70" s="1" t="s">
        <v>6</v>
      </c>
      <c r="AF70" s="1" t="s">
        <v>6</v>
      </c>
      <c r="AG70" s="1" t="s">
        <v>6</v>
      </c>
      <c r="AH70" s="1"/>
      <c r="AI70" s="1"/>
      <c r="AJ70" s="1"/>
      <c r="AK70" s="1"/>
      <c r="AL70" s="1"/>
      <c r="AM70" s="1"/>
      <c r="AN70" s="1"/>
      <c r="AO70" s="1"/>
      <c r="AP70" s="1" t="s">
        <v>6</v>
      </c>
      <c r="AQ70" s="1" t="s">
        <v>6</v>
      </c>
      <c r="AR70" s="1" t="s">
        <v>6</v>
      </c>
      <c r="AS70" s="1"/>
      <c r="AT70" s="1"/>
      <c r="AU70" s="1"/>
      <c r="AV70" s="1"/>
      <c r="AW70" s="1"/>
      <c r="AX70" s="1"/>
      <c r="AY70" s="1"/>
      <c r="AZ70" s="1" t="s">
        <v>6</v>
      </c>
      <c r="BA70" s="1"/>
      <c r="BB70" s="1" t="s">
        <v>6</v>
      </c>
      <c r="BC70" s="1" t="s">
        <v>6</v>
      </c>
      <c r="BD70" s="1" t="s">
        <v>6</v>
      </c>
      <c r="BE70" s="1" t="s">
        <v>6</v>
      </c>
      <c r="BF70" s="1" t="s">
        <v>6</v>
      </c>
      <c r="BG70" s="1" t="s">
        <v>6</v>
      </c>
      <c r="BH70" s="1" t="s">
        <v>6</v>
      </c>
      <c r="BI70" s="1" t="s">
        <v>6</v>
      </c>
      <c r="BJ70" s="1" t="s">
        <v>6</v>
      </c>
      <c r="BK70" s="1" t="s">
        <v>6</v>
      </c>
      <c r="BL70" s="1" t="s">
        <v>6</v>
      </c>
      <c r="BM70" s="1" t="s">
        <v>6</v>
      </c>
      <c r="BN70" s="1" t="s">
        <v>6</v>
      </c>
      <c r="BO70" s="1" t="s">
        <v>6</v>
      </c>
      <c r="BP70" s="1" t="s">
        <v>6</v>
      </c>
      <c r="BQ70" s="1"/>
      <c r="BR70" s="1"/>
      <c r="BS70" s="1"/>
      <c r="BT70" s="1"/>
      <c r="BU70" s="1"/>
      <c r="BV70" s="1"/>
      <c r="BW70" s="1"/>
      <c r="BX70" s="1">
        <v>0</v>
      </c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>
        <v>0</v>
      </c>
    </row>
    <row r="72" spans="1:245" x14ac:dyDescent="0.2">
      <c r="A72" s="2">
        <v>52</v>
      </c>
      <c r="B72" s="2">
        <f t="shared" ref="B72:G72" si="63">B86</f>
        <v>1</v>
      </c>
      <c r="C72" s="2">
        <f t="shared" si="63"/>
        <v>5</v>
      </c>
      <c r="D72" s="2">
        <f t="shared" si="63"/>
        <v>70</v>
      </c>
      <c r="E72" s="2">
        <f t="shared" si="63"/>
        <v>0</v>
      </c>
      <c r="F72" s="2" t="str">
        <f t="shared" si="63"/>
        <v/>
      </c>
      <c r="G72" s="2" t="str">
        <f t="shared" si="63"/>
        <v>Выше 0,000</v>
      </c>
      <c r="H72" s="2"/>
      <c r="I72" s="2"/>
      <c r="J72" s="2"/>
      <c r="K72" s="2"/>
      <c r="L72" s="2"/>
      <c r="M72" s="2"/>
      <c r="N72" s="2"/>
      <c r="O72" s="2">
        <f t="shared" ref="O72:AT72" si="64">O86</f>
        <v>385712.35</v>
      </c>
      <c r="P72" s="2">
        <f t="shared" si="64"/>
        <v>329909.02</v>
      </c>
      <c r="Q72" s="2">
        <f t="shared" si="64"/>
        <v>4549.59</v>
      </c>
      <c r="R72" s="2">
        <f t="shared" si="64"/>
        <v>1499.59</v>
      </c>
      <c r="S72" s="2">
        <f t="shared" si="64"/>
        <v>51253.74</v>
      </c>
      <c r="T72" s="2">
        <f t="shared" si="64"/>
        <v>0</v>
      </c>
      <c r="U72" s="2">
        <f t="shared" si="64"/>
        <v>116.16160000000001</v>
      </c>
      <c r="V72" s="2">
        <f t="shared" si="64"/>
        <v>2.4883999999999999</v>
      </c>
      <c r="W72" s="2">
        <f t="shared" si="64"/>
        <v>0</v>
      </c>
      <c r="X72" s="2">
        <f t="shared" si="64"/>
        <v>63709.46</v>
      </c>
      <c r="Y72" s="2">
        <f t="shared" si="64"/>
        <v>38043.440000000002</v>
      </c>
      <c r="Z72" s="2">
        <f t="shared" si="64"/>
        <v>0</v>
      </c>
      <c r="AA72" s="2">
        <f t="shared" si="64"/>
        <v>0</v>
      </c>
      <c r="AB72" s="2">
        <f t="shared" si="64"/>
        <v>385712.35</v>
      </c>
      <c r="AC72" s="2">
        <f t="shared" si="64"/>
        <v>329909.02</v>
      </c>
      <c r="AD72" s="2">
        <f t="shared" si="64"/>
        <v>4549.59</v>
      </c>
      <c r="AE72" s="2">
        <f t="shared" si="64"/>
        <v>1499.59</v>
      </c>
      <c r="AF72" s="2">
        <f t="shared" si="64"/>
        <v>51253.74</v>
      </c>
      <c r="AG72" s="2">
        <f t="shared" si="64"/>
        <v>0</v>
      </c>
      <c r="AH72" s="2">
        <f t="shared" si="64"/>
        <v>116.16160000000001</v>
      </c>
      <c r="AI72" s="2">
        <f t="shared" si="64"/>
        <v>2.4883999999999999</v>
      </c>
      <c r="AJ72" s="2">
        <f t="shared" si="64"/>
        <v>0</v>
      </c>
      <c r="AK72" s="2">
        <f t="shared" si="64"/>
        <v>63709.46</v>
      </c>
      <c r="AL72" s="2">
        <f t="shared" si="64"/>
        <v>38043.440000000002</v>
      </c>
      <c r="AM72" s="2">
        <f t="shared" si="64"/>
        <v>0</v>
      </c>
      <c r="AN72" s="2">
        <f t="shared" si="64"/>
        <v>0</v>
      </c>
      <c r="AO72" s="2">
        <f t="shared" si="64"/>
        <v>0</v>
      </c>
      <c r="AP72" s="2">
        <f t="shared" si="64"/>
        <v>0</v>
      </c>
      <c r="AQ72" s="2">
        <f t="shared" si="64"/>
        <v>0</v>
      </c>
      <c r="AR72" s="2">
        <f t="shared" si="64"/>
        <v>487465.25</v>
      </c>
      <c r="AS72" s="2">
        <f t="shared" si="64"/>
        <v>487465.25</v>
      </c>
      <c r="AT72" s="2">
        <f t="shared" si="64"/>
        <v>0</v>
      </c>
      <c r="AU72" s="2">
        <f t="shared" ref="AU72:BZ72" si="65">AU86</f>
        <v>0</v>
      </c>
      <c r="AV72" s="2">
        <f t="shared" si="65"/>
        <v>329909.02</v>
      </c>
      <c r="AW72" s="2">
        <f t="shared" si="65"/>
        <v>329909.02</v>
      </c>
      <c r="AX72" s="2">
        <f t="shared" si="65"/>
        <v>0</v>
      </c>
      <c r="AY72" s="2">
        <f t="shared" si="65"/>
        <v>329909.02</v>
      </c>
      <c r="AZ72" s="2">
        <f t="shared" si="65"/>
        <v>0</v>
      </c>
      <c r="BA72" s="2">
        <f t="shared" si="65"/>
        <v>0</v>
      </c>
      <c r="BB72" s="2">
        <f t="shared" si="65"/>
        <v>0</v>
      </c>
      <c r="BC72" s="2">
        <f t="shared" si="65"/>
        <v>0</v>
      </c>
      <c r="BD72" s="2">
        <f t="shared" si="65"/>
        <v>0</v>
      </c>
      <c r="BE72" s="2">
        <f t="shared" si="65"/>
        <v>0</v>
      </c>
      <c r="BF72" s="2">
        <f t="shared" si="65"/>
        <v>0</v>
      </c>
      <c r="BG72" s="2">
        <f t="shared" si="65"/>
        <v>0</v>
      </c>
      <c r="BH72" s="2">
        <f t="shared" si="65"/>
        <v>0</v>
      </c>
      <c r="BI72" s="2">
        <f t="shared" si="65"/>
        <v>0</v>
      </c>
      <c r="BJ72" s="2">
        <f t="shared" si="65"/>
        <v>0</v>
      </c>
      <c r="BK72" s="2">
        <f t="shared" si="65"/>
        <v>0</v>
      </c>
      <c r="BL72" s="2">
        <f t="shared" si="65"/>
        <v>0</v>
      </c>
      <c r="BM72" s="2">
        <f t="shared" si="65"/>
        <v>0</v>
      </c>
      <c r="BN72" s="2">
        <f t="shared" si="65"/>
        <v>0</v>
      </c>
      <c r="BO72" s="2">
        <f t="shared" si="65"/>
        <v>0</v>
      </c>
      <c r="BP72" s="2">
        <f t="shared" si="65"/>
        <v>0</v>
      </c>
      <c r="BQ72" s="2">
        <f t="shared" si="65"/>
        <v>0</v>
      </c>
      <c r="BR72" s="2">
        <f t="shared" si="65"/>
        <v>0</v>
      </c>
      <c r="BS72" s="2">
        <f t="shared" si="65"/>
        <v>0</v>
      </c>
      <c r="BT72" s="2">
        <f t="shared" si="65"/>
        <v>0</v>
      </c>
      <c r="BU72" s="2">
        <f t="shared" si="65"/>
        <v>0</v>
      </c>
      <c r="BV72" s="2">
        <f t="shared" si="65"/>
        <v>0</v>
      </c>
      <c r="BW72" s="2">
        <f t="shared" si="65"/>
        <v>0</v>
      </c>
      <c r="BX72" s="2">
        <f t="shared" si="65"/>
        <v>0</v>
      </c>
      <c r="BY72" s="2">
        <f t="shared" si="65"/>
        <v>0</v>
      </c>
      <c r="BZ72" s="2">
        <f t="shared" si="65"/>
        <v>0</v>
      </c>
      <c r="CA72" s="2">
        <f t="shared" ref="CA72:DF72" si="66">CA86</f>
        <v>487465.25</v>
      </c>
      <c r="CB72" s="2">
        <f t="shared" si="66"/>
        <v>487465.25</v>
      </c>
      <c r="CC72" s="2">
        <f t="shared" si="66"/>
        <v>0</v>
      </c>
      <c r="CD72" s="2">
        <f t="shared" si="66"/>
        <v>0</v>
      </c>
      <c r="CE72" s="2">
        <f t="shared" si="66"/>
        <v>329909.02</v>
      </c>
      <c r="CF72" s="2">
        <f t="shared" si="66"/>
        <v>329909.02</v>
      </c>
      <c r="CG72" s="2">
        <f t="shared" si="66"/>
        <v>0</v>
      </c>
      <c r="CH72" s="2">
        <f t="shared" si="66"/>
        <v>329909.02</v>
      </c>
      <c r="CI72" s="2">
        <f t="shared" si="66"/>
        <v>0</v>
      </c>
      <c r="CJ72" s="2">
        <f t="shared" si="66"/>
        <v>0</v>
      </c>
      <c r="CK72" s="2">
        <f t="shared" si="66"/>
        <v>0</v>
      </c>
      <c r="CL72" s="2">
        <f t="shared" si="66"/>
        <v>0</v>
      </c>
      <c r="CM72" s="2">
        <f t="shared" si="66"/>
        <v>0</v>
      </c>
      <c r="CN72" s="2">
        <f t="shared" si="66"/>
        <v>0</v>
      </c>
      <c r="CO72" s="2">
        <f t="shared" si="66"/>
        <v>0</v>
      </c>
      <c r="CP72" s="2">
        <f t="shared" si="66"/>
        <v>0</v>
      </c>
      <c r="CQ72" s="2">
        <f t="shared" si="66"/>
        <v>0</v>
      </c>
      <c r="CR72" s="2">
        <f t="shared" si="66"/>
        <v>0</v>
      </c>
      <c r="CS72" s="2">
        <f t="shared" si="66"/>
        <v>0</v>
      </c>
      <c r="CT72" s="2">
        <f t="shared" si="66"/>
        <v>0</v>
      </c>
      <c r="CU72" s="2">
        <f t="shared" si="66"/>
        <v>0</v>
      </c>
      <c r="CV72" s="2">
        <f t="shared" si="66"/>
        <v>0</v>
      </c>
      <c r="CW72" s="2">
        <f t="shared" si="66"/>
        <v>0</v>
      </c>
      <c r="CX72" s="2">
        <f t="shared" si="66"/>
        <v>0</v>
      </c>
      <c r="CY72" s="2">
        <f t="shared" si="66"/>
        <v>0</v>
      </c>
      <c r="CZ72" s="2">
        <f t="shared" si="66"/>
        <v>0</v>
      </c>
      <c r="DA72" s="2">
        <f t="shared" si="66"/>
        <v>0</v>
      </c>
      <c r="DB72" s="2">
        <f t="shared" si="66"/>
        <v>0</v>
      </c>
      <c r="DC72" s="2">
        <f t="shared" si="66"/>
        <v>0</v>
      </c>
      <c r="DD72" s="2">
        <f t="shared" si="66"/>
        <v>0</v>
      </c>
      <c r="DE72" s="2">
        <f t="shared" si="66"/>
        <v>0</v>
      </c>
      <c r="DF72" s="2">
        <f t="shared" si="66"/>
        <v>0</v>
      </c>
      <c r="DG72" s="3">
        <f t="shared" ref="DG72:EL72" si="67">DG86</f>
        <v>0</v>
      </c>
      <c r="DH72" s="3">
        <f t="shared" si="67"/>
        <v>0</v>
      </c>
      <c r="DI72" s="3">
        <f t="shared" si="67"/>
        <v>0</v>
      </c>
      <c r="DJ72" s="3">
        <f t="shared" si="67"/>
        <v>0</v>
      </c>
      <c r="DK72" s="3">
        <f t="shared" si="67"/>
        <v>0</v>
      </c>
      <c r="DL72" s="3">
        <f t="shared" si="67"/>
        <v>0</v>
      </c>
      <c r="DM72" s="3">
        <f t="shared" si="67"/>
        <v>0</v>
      </c>
      <c r="DN72" s="3">
        <f t="shared" si="67"/>
        <v>0</v>
      </c>
      <c r="DO72" s="3">
        <f t="shared" si="67"/>
        <v>0</v>
      </c>
      <c r="DP72" s="3">
        <f t="shared" si="67"/>
        <v>0</v>
      </c>
      <c r="DQ72" s="3">
        <f t="shared" si="67"/>
        <v>0</v>
      </c>
      <c r="DR72" s="3">
        <f t="shared" si="67"/>
        <v>0</v>
      </c>
      <c r="DS72" s="3">
        <f t="shared" si="67"/>
        <v>0</v>
      </c>
      <c r="DT72" s="3">
        <f t="shared" si="67"/>
        <v>0</v>
      </c>
      <c r="DU72" s="3">
        <f t="shared" si="67"/>
        <v>0</v>
      </c>
      <c r="DV72" s="3">
        <f t="shared" si="67"/>
        <v>0</v>
      </c>
      <c r="DW72" s="3">
        <f t="shared" si="67"/>
        <v>0</v>
      </c>
      <c r="DX72" s="3">
        <f t="shared" si="67"/>
        <v>0</v>
      </c>
      <c r="DY72" s="3">
        <f t="shared" si="67"/>
        <v>0</v>
      </c>
      <c r="DZ72" s="3">
        <f t="shared" si="67"/>
        <v>0</v>
      </c>
      <c r="EA72" s="3">
        <f t="shared" si="67"/>
        <v>0</v>
      </c>
      <c r="EB72" s="3">
        <f t="shared" si="67"/>
        <v>0</v>
      </c>
      <c r="EC72" s="3">
        <f t="shared" si="67"/>
        <v>0</v>
      </c>
      <c r="ED72" s="3">
        <f t="shared" si="67"/>
        <v>0</v>
      </c>
      <c r="EE72" s="3">
        <f t="shared" si="67"/>
        <v>0</v>
      </c>
      <c r="EF72" s="3">
        <f t="shared" si="67"/>
        <v>0</v>
      </c>
      <c r="EG72" s="3">
        <f t="shared" si="67"/>
        <v>0</v>
      </c>
      <c r="EH72" s="3">
        <f t="shared" si="67"/>
        <v>0</v>
      </c>
      <c r="EI72" s="3">
        <f t="shared" si="67"/>
        <v>0</v>
      </c>
      <c r="EJ72" s="3">
        <f t="shared" si="67"/>
        <v>0</v>
      </c>
      <c r="EK72" s="3">
        <f t="shared" si="67"/>
        <v>0</v>
      </c>
      <c r="EL72" s="3">
        <f t="shared" si="67"/>
        <v>0</v>
      </c>
      <c r="EM72" s="3">
        <f t="shared" ref="EM72:FR72" si="68">EM86</f>
        <v>0</v>
      </c>
      <c r="EN72" s="3">
        <f t="shared" si="68"/>
        <v>0</v>
      </c>
      <c r="EO72" s="3">
        <f t="shared" si="68"/>
        <v>0</v>
      </c>
      <c r="EP72" s="3">
        <f t="shared" si="68"/>
        <v>0</v>
      </c>
      <c r="EQ72" s="3">
        <f t="shared" si="68"/>
        <v>0</v>
      </c>
      <c r="ER72" s="3">
        <f t="shared" si="68"/>
        <v>0</v>
      </c>
      <c r="ES72" s="3">
        <f t="shared" si="68"/>
        <v>0</v>
      </c>
      <c r="ET72" s="3">
        <f t="shared" si="68"/>
        <v>0</v>
      </c>
      <c r="EU72" s="3">
        <f t="shared" si="68"/>
        <v>0</v>
      </c>
      <c r="EV72" s="3">
        <f t="shared" si="68"/>
        <v>0</v>
      </c>
      <c r="EW72" s="3">
        <f t="shared" si="68"/>
        <v>0</v>
      </c>
      <c r="EX72" s="3">
        <f t="shared" si="68"/>
        <v>0</v>
      </c>
      <c r="EY72" s="3">
        <f t="shared" si="68"/>
        <v>0</v>
      </c>
      <c r="EZ72" s="3">
        <f t="shared" si="68"/>
        <v>0</v>
      </c>
      <c r="FA72" s="3">
        <f t="shared" si="68"/>
        <v>0</v>
      </c>
      <c r="FB72" s="3">
        <f t="shared" si="68"/>
        <v>0</v>
      </c>
      <c r="FC72" s="3">
        <f t="shared" si="68"/>
        <v>0</v>
      </c>
      <c r="FD72" s="3">
        <f t="shared" si="68"/>
        <v>0</v>
      </c>
      <c r="FE72" s="3">
        <f t="shared" si="68"/>
        <v>0</v>
      </c>
      <c r="FF72" s="3">
        <f t="shared" si="68"/>
        <v>0</v>
      </c>
      <c r="FG72" s="3">
        <f t="shared" si="68"/>
        <v>0</v>
      </c>
      <c r="FH72" s="3">
        <f t="shared" si="68"/>
        <v>0</v>
      </c>
      <c r="FI72" s="3">
        <f t="shared" si="68"/>
        <v>0</v>
      </c>
      <c r="FJ72" s="3">
        <f t="shared" si="68"/>
        <v>0</v>
      </c>
      <c r="FK72" s="3">
        <f t="shared" si="68"/>
        <v>0</v>
      </c>
      <c r="FL72" s="3">
        <f t="shared" si="68"/>
        <v>0</v>
      </c>
      <c r="FM72" s="3">
        <f t="shared" si="68"/>
        <v>0</v>
      </c>
      <c r="FN72" s="3">
        <f t="shared" si="68"/>
        <v>0</v>
      </c>
      <c r="FO72" s="3">
        <f t="shared" si="68"/>
        <v>0</v>
      </c>
      <c r="FP72" s="3">
        <f t="shared" si="68"/>
        <v>0</v>
      </c>
      <c r="FQ72" s="3">
        <f t="shared" si="68"/>
        <v>0</v>
      </c>
      <c r="FR72" s="3">
        <f t="shared" si="68"/>
        <v>0</v>
      </c>
      <c r="FS72" s="3">
        <f t="shared" ref="FS72:GX72" si="69">FS86</f>
        <v>0</v>
      </c>
      <c r="FT72" s="3">
        <f t="shared" si="69"/>
        <v>0</v>
      </c>
      <c r="FU72" s="3">
        <f t="shared" si="69"/>
        <v>0</v>
      </c>
      <c r="FV72" s="3">
        <f t="shared" si="69"/>
        <v>0</v>
      </c>
      <c r="FW72" s="3">
        <f t="shared" si="69"/>
        <v>0</v>
      </c>
      <c r="FX72" s="3">
        <f t="shared" si="69"/>
        <v>0</v>
      </c>
      <c r="FY72" s="3">
        <f t="shared" si="69"/>
        <v>0</v>
      </c>
      <c r="FZ72" s="3">
        <f t="shared" si="69"/>
        <v>0</v>
      </c>
      <c r="GA72" s="3">
        <f t="shared" si="69"/>
        <v>0</v>
      </c>
      <c r="GB72" s="3">
        <f t="shared" si="69"/>
        <v>0</v>
      </c>
      <c r="GC72" s="3">
        <f t="shared" si="69"/>
        <v>0</v>
      </c>
      <c r="GD72" s="3">
        <f t="shared" si="69"/>
        <v>0</v>
      </c>
      <c r="GE72" s="3">
        <f t="shared" si="69"/>
        <v>0</v>
      </c>
      <c r="GF72" s="3">
        <f t="shared" si="69"/>
        <v>0</v>
      </c>
      <c r="GG72" s="3">
        <f t="shared" si="69"/>
        <v>0</v>
      </c>
      <c r="GH72" s="3">
        <f t="shared" si="69"/>
        <v>0</v>
      </c>
      <c r="GI72" s="3">
        <f t="shared" si="69"/>
        <v>0</v>
      </c>
      <c r="GJ72" s="3">
        <f t="shared" si="69"/>
        <v>0</v>
      </c>
      <c r="GK72" s="3">
        <f t="shared" si="69"/>
        <v>0</v>
      </c>
      <c r="GL72" s="3">
        <f t="shared" si="69"/>
        <v>0</v>
      </c>
      <c r="GM72" s="3">
        <f t="shared" si="69"/>
        <v>0</v>
      </c>
      <c r="GN72" s="3">
        <f t="shared" si="69"/>
        <v>0</v>
      </c>
      <c r="GO72" s="3">
        <f t="shared" si="69"/>
        <v>0</v>
      </c>
      <c r="GP72" s="3">
        <f t="shared" si="69"/>
        <v>0</v>
      </c>
      <c r="GQ72" s="3">
        <f t="shared" si="69"/>
        <v>0</v>
      </c>
      <c r="GR72" s="3">
        <f t="shared" si="69"/>
        <v>0</v>
      </c>
      <c r="GS72" s="3">
        <f t="shared" si="69"/>
        <v>0</v>
      </c>
      <c r="GT72" s="3">
        <f t="shared" si="69"/>
        <v>0</v>
      </c>
      <c r="GU72" s="3">
        <f t="shared" si="69"/>
        <v>0</v>
      </c>
      <c r="GV72" s="3">
        <f t="shared" si="69"/>
        <v>0</v>
      </c>
      <c r="GW72" s="3">
        <f t="shared" si="69"/>
        <v>0</v>
      </c>
      <c r="GX72" s="3">
        <f t="shared" si="69"/>
        <v>0</v>
      </c>
    </row>
    <row r="74" spans="1:245" x14ac:dyDescent="0.2">
      <c r="A74">
        <v>17</v>
      </c>
      <c r="B74">
        <v>1</v>
      </c>
      <c r="C74">
        <f>ROW(SmtRes!A34)</f>
        <v>34</v>
      </c>
      <c r="D74">
        <f>ROW(EtalonRes!A35)</f>
        <v>35</v>
      </c>
      <c r="E74" t="s">
        <v>116</v>
      </c>
      <c r="F74" t="s">
        <v>117</v>
      </c>
      <c r="G74" t="s">
        <v>118</v>
      </c>
      <c r="H74" t="s">
        <v>50</v>
      </c>
      <c r="I74">
        <v>4</v>
      </c>
      <c r="J74">
        <v>0</v>
      </c>
      <c r="K74">
        <v>4</v>
      </c>
      <c r="O74">
        <f t="shared" ref="O74:O84" si="70">ROUND(CP74,2)</f>
        <v>5476.97</v>
      </c>
      <c r="P74">
        <f t="shared" ref="P74:P84" si="71">ROUND(CQ74*I74,2)</f>
        <v>161.1</v>
      </c>
      <c r="Q74">
        <f t="shared" ref="Q74:Q84" si="72">ROUND(CR74*I74,2)</f>
        <v>798.58</v>
      </c>
      <c r="R74">
        <f t="shared" ref="R74:R84" si="73">ROUND(CS74*I74,2)</f>
        <v>46.64</v>
      </c>
      <c r="S74">
        <f t="shared" ref="S74:S84" si="74">ROUND(CT74*I74,2)</f>
        <v>4517.29</v>
      </c>
      <c r="T74">
        <f t="shared" ref="T74:T84" si="75">ROUND(CU74*I74,2)</f>
        <v>0</v>
      </c>
      <c r="U74">
        <f t="shared" ref="U74:U84" si="76">ROUND(CV74*I74,7)</f>
        <v>10.32</v>
      </c>
      <c r="V74">
        <f t="shared" ref="V74:V84" si="77">ROUND(CW74*I74,7)</f>
        <v>0.08</v>
      </c>
      <c r="W74">
        <f t="shared" ref="W74:W84" si="78">ROUND(CX74*I74,2)</f>
        <v>0</v>
      </c>
      <c r="X74">
        <f t="shared" ref="X74:X84" si="79">ROUND(CY74,2)</f>
        <v>5522.36</v>
      </c>
      <c r="Y74">
        <f t="shared" ref="Y74:Y84" si="80">ROUND(CZ74,2)</f>
        <v>3286.03</v>
      </c>
      <c r="AA74">
        <v>92842776</v>
      </c>
      <c r="AB74">
        <f t="shared" ref="AB74:AB84" si="81">ROUND((AC74+AD74+AF74),2)</f>
        <v>41.94</v>
      </c>
      <c r="AC74">
        <f t="shared" ref="AC74:AC84" si="82">ROUND((ES74),2)</f>
        <v>4.0599999999999996</v>
      </c>
      <c r="AD74">
        <f t="shared" ref="AD74:AD84" si="83">ROUND((((ET74)-(EU74))+AE74),2)</f>
        <v>12.7</v>
      </c>
      <c r="AE74">
        <f t="shared" ref="AE74:AE84" si="84">ROUND((EU74),2)</f>
        <v>0.26</v>
      </c>
      <c r="AF74">
        <f t="shared" ref="AF74:AF84" si="85">ROUND((EV74),2)</f>
        <v>25.18</v>
      </c>
      <c r="AG74">
        <f t="shared" ref="AG74:AG84" si="86">ROUND((AP74),2)</f>
        <v>0</v>
      </c>
      <c r="AH74">
        <f t="shared" ref="AH74:AH84" si="87">(EW74)</f>
        <v>2.58</v>
      </c>
      <c r="AI74">
        <f t="shared" ref="AI74:AI84" si="88">(EX74)</f>
        <v>0.02</v>
      </c>
      <c r="AJ74">
        <f t="shared" ref="AJ74:AJ84" si="89">(AS74)</f>
        <v>0</v>
      </c>
      <c r="AK74">
        <v>41.94</v>
      </c>
      <c r="AL74">
        <v>4.0599999999999996</v>
      </c>
      <c r="AM74">
        <v>12.7</v>
      </c>
      <c r="AN74">
        <v>0.26</v>
      </c>
      <c r="AO74">
        <v>25.18</v>
      </c>
      <c r="AP74">
        <v>0</v>
      </c>
      <c r="AQ74">
        <v>2.58</v>
      </c>
      <c r="AR74">
        <v>0.02</v>
      </c>
      <c r="AS74">
        <v>0</v>
      </c>
      <c r="AT74">
        <v>121</v>
      </c>
      <c r="AU74">
        <v>72</v>
      </c>
      <c r="AV74">
        <v>1</v>
      </c>
      <c r="AW74">
        <v>1</v>
      </c>
      <c r="AZ74">
        <v>1</v>
      </c>
      <c r="BA74">
        <v>44.85</v>
      </c>
      <c r="BB74">
        <v>15.72</v>
      </c>
      <c r="BC74">
        <v>9.92</v>
      </c>
      <c r="BD74" t="s">
        <v>6</v>
      </c>
      <c r="BE74" t="s">
        <v>6</v>
      </c>
      <c r="BF74" t="s">
        <v>6</v>
      </c>
      <c r="BG74" t="s">
        <v>6</v>
      </c>
      <c r="BH74">
        <v>0</v>
      </c>
      <c r="BI74">
        <v>1</v>
      </c>
      <c r="BJ74" t="s">
        <v>119</v>
      </c>
      <c r="BM74">
        <v>16001</v>
      </c>
      <c r="BN74">
        <v>0</v>
      </c>
      <c r="BO74" t="s">
        <v>6</v>
      </c>
      <c r="BP74">
        <v>0</v>
      </c>
      <c r="BQ74">
        <v>22</v>
      </c>
      <c r="BR74">
        <v>0</v>
      </c>
      <c r="BS74">
        <v>44.85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6</v>
      </c>
      <c r="BZ74">
        <v>121</v>
      </c>
      <c r="CA74">
        <v>72</v>
      </c>
      <c r="CB74" t="s">
        <v>6</v>
      </c>
      <c r="CE74">
        <v>0</v>
      </c>
      <c r="CF74">
        <v>0</v>
      </c>
      <c r="CG74">
        <v>0</v>
      </c>
      <c r="CM74">
        <v>0</v>
      </c>
      <c r="CN74" t="s">
        <v>6</v>
      </c>
      <c r="CO74">
        <v>0</v>
      </c>
      <c r="CP74">
        <f t="shared" ref="CP74:CP84" si="90">(P74+Q74+S74)</f>
        <v>5476.97</v>
      </c>
      <c r="CQ74">
        <f>AC74*BC74</f>
        <v>40.275199999999998</v>
      </c>
      <c r="CR74">
        <f>AD74*BB74</f>
        <v>199.64400000000001</v>
      </c>
      <c r="CS74">
        <f t="shared" ref="CS74:CS84" si="91">AE74*BS74</f>
        <v>11.661000000000001</v>
      </c>
      <c r="CT74">
        <f t="shared" ref="CT74:CT84" si="92">AF74*BA74</f>
        <v>1129.3230000000001</v>
      </c>
      <c r="CU74">
        <f t="shared" ref="CU74:CU84" si="93">AG74</f>
        <v>0</v>
      </c>
      <c r="CV74">
        <f t="shared" ref="CV74:CV84" si="94">AH74</f>
        <v>2.58</v>
      </c>
      <c r="CW74">
        <f t="shared" ref="CW74:CW84" si="95">AI74</f>
        <v>0.02</v>
      </c>
      <c r="CX74">
        <f t="shared" ref="CX74:CX84" si="96">AJ74</f>
        <v>0</v>
      </c>
      <c r="CY74">
        <f t="shared" ref="CY74:CY84" si="97">(((S74+R74)*AT74)/100)</f>
        <v>5522.3553000000002</v>
      </c>
      <c r="CZ74">
        <f t="shared" ref="CZ74:CZ84" si="98">(((S74+R74)*AU74)/100)</f>
        <v>3286.0296000000003</v>
      </c>
      <c r="DC74" t="s">
        <v>6</v>
      </c>
      <c r="DD74" t="s">
        <v>6</v>
      </c>
      <c r="DE74" t="s">
        <v>6</v>
      </c>
      <c r="DF74" t="s">
        <v>6</v>
      </c>
      <c r="DG74" t="s">
        <v>6</v>
      </c>
      <c r="DH74" t="s">
        <v>6</v>
      </c>
      <c r="DI74" t="s">
        <v>6</v>
      </c>
      <c r="DJ74" t="s">
        <v>6</v>
      </c>
      <c r="DK74" t="s">
        <v>6</v>
      </c>
      <c r="DL74" t="s">
        <v>6</v>
      </c>
      <c r="DM74" t="s">
        <v>6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50</v>
      </c>
      <c r="DW74" t="s">
        <v>50</v>
      </c>
      <c r="DX74">
        <v>1</v>
      </c>
      <c r="DZ74" t="s">
        <v>6</v>
      </c>
      <c r="EA74" t="s">
        <v>6</v>
      </c>
      <c r="EB74" t="s">
        <v>6</v>
      </c>
      <c r="EC74" t="s">
        <v>6</v>
      </c>
      <c r="EE74">
        <v>66696433</v>
      </c>
      <c r="EF74">
        <v>22</v>
      </c>
      <c r="EG74" t="s">
        <v>16</v>
      </c>
      <c r="EH74">
        <v>16</v>
      </c>
      <c r="EI74" t="s">
        <v>41</v>
      </c>
      <c r="EJ74">
        <v>1</v>
      </c>
      <c r="EK74">
        <v>16001</v>
      </c>
      <c r="EL74" t="s">
        <v>42</v>
      </c>
      <c r="EM74" t="s">
        <v>43</v>
      </c>
      <c r="EO74" t="s">
        <v>6</v>
      </c>
      <c r="EQ74">
        <v>1441792</v>
      </c>
      <c r="ER74">
        <v>41.94</v>
      </c>
      <c r="ES74">
        <v>4.0599999999999996</v>
      </c>
      <c r="ET74">
        <v>12.7</v>
      </c>
      <c r="EU74">
        <v>0.26</v>
      </c>
      <c r="EV74">
        <v>25.18</v>
      </c>
      <c r="EW74">
        <v>2.58</v>
      </c>
      <c r="EX74">
        <v>0.02</v>
      </c>
      <c r="EY74">
        <v>0</v>
      </c>
      <c r="FQ74">
        <v>0</v>
      </c>
      <c r="FR74">
        <v>0</v>
      </c>
      <c r="FS74">
        <v>0</v>
      </c>
      <c r="FX74">
        <v>121</v>
      </c>
      <c r="FY74">
        <v>72</v>
      </c>
      <c r="GA74" t="s">
        <v>6</v>
      </c>
      <c r="GD74">
        <v>1</v>
      </c>
      <c r="GF74">
        <v>-475542415</v>
      </c>
      <c r="GG74">
        <v>2</v>
      </c>
      <c r="GH74">
        <v>1</v>
      </c>
      <c r="GI74">
        <v>4</v>
      </c>
      <c r="GJ74">
        <v>0</v>
      </c>
      <c r="GK74">
        <v>0</v>
      </c>
      <c r="GL74">
        <f t="shared" ref="GL74:GL84" si="99">ROUND(IF(AND(BH74=3,BI74=3,FS74&lt;&gt;0),P74,0),2)</f>
        <v>0</v>
      </c>
      <c r="GM74">
        <f t="shared" ref="GM74:GM84" si="100">ROUND(O74+X74+Y74,2)+GX74</f>
        <v>14285.36</v>
      </c>
      <c r="GN74">
        <f t="shared" ref="GN74:GN84" si="101">IF(OR(BI74=0,BI74=1),GM74-GX74,0)</f>
        <v>14285.36</v>
      </c>
      <c r="GO74">
        <f t="shared" ref="GO74:GO84" si="102">IF(BI74=2,GM74-GX74,0)</f>
        <v>0</v>
      </c>
      <c r="GP74">
        <f t="shared" ref="GP74:GP84" si="103">IF(BI74=4,GM74-GX74,0)</f>
        <v>0</v>
      </c>
      <c r="GR74">
        <v>0</v>
      </c>
      <c r="GS74">
        <v>0</v>
      </c>
      <c r="GT74">
        <v>0</v>
      </c>
      <c r="GU74" t="s">
        <v>6</v>
      </c>
      <c r="GV74">
        <f t="shared" ref="GV74:GV84" si="104">ROUND((GT74),2)</f>
        <v>0</v>
      </c>
      <c r="GW74">
        <v>1</v>
      </c>
      <c r="GX74">
        <f t="shared" ref="GX74:GX84" si="105">ROUND(HC74*I74,2)</f>
        <v>0</v>
      </c>
      <c r="HA74">
        <v>0</v>
      </c>
      <c r="HB74">
        <v>0</v>
      </c>
      <c r="HC74">
        <f t="shared" ref="HC74:HC84" si="106">GV74*GW74</f>
        <v>0</v>
      </c>
      <c r="HE74" t="s">
        <v>6</v>
      </c>
      <c r="HF74" t="s">
        <v>6</v>
      </c>
      <c r="HM74" t="s">
        <v>6</v>
      </c>
      <c r="HN74" t="s">
        <v>44</v>
      </c>
      <c r="HO74" t="s">
        <v>45</v>
      </c>
      <c r="HP74" t="s">
        <v>41</v>
      </c>
      <c r="HQ74" t="s">
        <v>41</v>
      </c>
      <c r="HS74">
        <v>0</v>
      </c>
      <c r="IK74">
        <v>0</v>
      </c>
    </row>
    <row r="75" spans="1:245" x14ac:dyDescent="0.2">
      <c r="A75">
        <v>18</v>
      </c>
      <c r="B75">
        <v>1</v>
      </c>
      <c r="C75">
        <v>34</v>
      </c>
      <c r="E75" t="s">
        <v>120</v>
      </c>
      <c r="F75" t="s">
        <v>121</v>
      </c>
      <c r="G75" t="s">
        <v>122</v>
      </c>
      <c r="H75" t="str">
        <f>'1.Ведомость'!C37</f>
        <v>ШТ</v>
      </c>
      <c r="I75">
        <f>I74*J75</f>
        <v>4</v>
      </c>
      <c r="J75">
        <v>1</v>
      </c>
      <c r="K75">
        <v>1</v>
      </c>
      <c r="O75">
        <f t="shared" si="70"/>
        <v>66690.240000000005</v>
      </c>
      <c r="P75">
        <f t="shared" si="71"/>
        <v>66690.240000000005</v>
      </c>
      <c r="Q75">
        <f t="shared" si="72"/>
        <v>0</v>
      </c>
      <c r="R75">
        <f t="shared" si="73"/>
        <v>0</v>
      </c>
      <c r="S75">
        <f t="shared" si="74"/>
        <v>0</v>
      </c>
      <c r="T75">
        <f t="shared" si="75"/>
        <v>0</v>
      </c>
      <c r="U75">
        <f t="shared" si="76"/>
        <v>0</v>
      </c>
      <c r="V75">
        <f t="shared" si="77"/>
        <v>0</v>
      </c>
      <c r="W75">
        <f t="shared" si="78"/>
        <v>0</v>
      </c>
      <c r="X75">
        <f t="shared" si="79"/>
        <v>0</v>
      </c>
      <c r="Y75">
        <f t="shared" si="80"/>
        <v>0</v>
      </c>
      <c r="AA75">
        <v>92842776</v>
      </c>
      <c r="AB75">
        <f t="shared" si="81"/>
        <v>16672.560000000001</v>
      </c>
      <c r="AC75">
        <f t="shared" si="82"/>
        <v>16672.560000000001</v>
      </c>
      <c r="AD75">
        <f t="shared" si="83"/>
        <v>0</v>
      </c>
      <c r="AE75">
        <f t="shared" si="84"/>
        <v>0</v>
      </c>
      <c r="AF75">
        <f t="shared" si="85"/>
        <v>0</v>
      </c>
      <c r="AG75">
        <f t="shared" si="86"/>
        <v>0</v>
      </c>
      <c r="AH75">
        <f t="shared" si="87"/>
        <v>0</v>
      </c>
      <c r="AI75">
        <f t="shared" si="88"/>
        <v>0</v>
      </c>
      <c r="AJ75">
        <f t="shared" si="89"/>
        <v>0</v>
      </c>
      <c r="AK75">
        <v>16672.560000000001</v>
      </c>
      <c r="AL75">
        <v>16672.560000000001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121</v>
      </c>
      <c r="AU75">
        <v>72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9.92</v>
      </c>
      <c r="BD75" t="s">
        <v>6</v>
      </c>
      <c r="BE75" t="s">
        <v>6</v>
      </c>
      <c r="BF75" t="s">
        <v>6</v>
      </c>
      <c r="BG75" t="s">
        <v>6</v>
      </c>
      <c r="BH75">
        <v>3</v>
      </c>
      <c r="BI75">
        <v>1</v>
      </c>
      <c r="BJ75" t="s">
        <v>123</v>
      </c>
      <c r="BM75">
        <v>16001</v>
      </c>
      <c r="BN75">
        <v>0</v>
      </c>
      <c r="BO75" t="s">
        <v>6</v>
      </c>
      <c r="BP75">
        <v>0</v>
      </c>
      <c r="BQ75">
        <v>8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121</v>
      </c>
      <c r="CA75">
        <v>72</v>
      </c>
      <c r="CB75" t="s">
        <v>6</v>
      </c>
      <c r="CE75">
        <v>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 t="shared" si="90"/>
        <v>66690.240000000005</v>
      </c>
      <c r="CQ75">
        <f>AC75</f>
        <v>16672.560000000001</v>
      </c>
      <c r="CR75">
        <f>AD75</f>
        <v>0</v>
      </c>
      <c r="CS75">
        <f t="shared" si="91"/>
        <v>0</v>
      </c>
      <c r="CT75">
        <f t="shared" si="92"/>
        <v>0</v>
      </c>
      <c r="CU75">
        <f t="shared" si="93"/>
        <v>0</v>
      </c>
      <c r="CV75">
        <f t="shared" si="94"/>
        <v>0</v>
      </c>
      <c r="CW75">
        <f t="shared" si="95"/>
        <v>0</v>
      </c>
      <c r="CX75">
        <f t="shared" si="96"/>
        <v>0</v>
      </c>
      <c r="CY75">
        <f t="shared" si="97"/>
        <v>0</v>
      </c>
      <c r="CZ75">
        <f t="shared" si="98"/>
        <v>0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50</v>
      </c>
      <c r="DW75" t="s">
        <v>50</v>
      </c>
      <c r="DX75">
        <v>1</v>
      </c>
      <c r="DZ75" t="s">
        <v>6</v>
      </c>
      <c r="EA75" t="s">
        <v>6</v>
      </c>
      <c r="EB75" t="s">
        <v>6</v>
      </c>
      <c r="EC75" t="s">
        <v>6</v>
      </c>
      <c r="EE75">
        <v>66696433</v>
      </c>
      <c r="EF75">
        <v>8</v>
      </c>
      <c r="EG75" t="s">
        <v>33</v>
      </c>
      <c r="EH75">
        <v>16</v>
      </c>
      <c r="EI75" t="s">
        <v>41</v>
      </c>
      <c r="EJ75">
        <v>1</v>
      </c>
      <c r="EK75">
        <v>16001</v>
      </c>
      <c r="EL75" t="s">
        <v>42</v>
      </c>
      <c r="EM75" t="s">
        <v>43</v>
      </c>
      <c r="EO75" t="s">
        <v>6</v>
      </c>
      <c r="EQ75">
        <v>0</v>
      </c>
      <c r="ER75">
        <v>16672.560000000001</v>
      </c>
      <c r="ES75">
        <v>16672.560000000001</v>
      </c>
      <c r="ET75">
        <v>0</v>
      </c>
      <c r="EU75">
        <v>0</v>
      </c>
      <c r="EV75">
        <v>0</v>
      </c>
      <c r="EW75">
        <v>0</v>
      </c>
      <c r="EX75">
        <v>0</v>
      </c>
      <c r="EZ75">
        <v>5</v>
      </c>
      <c r="FC75">
        <v>0</v>
      </c>
      <c r="FD75">
        <v>18</v>
      </c>
      <c r="FF75">
        <v>15854.17</v>
      </c>
      <c r="FQ75">
        <v>0</v>
      </c>
      <c r="FR75">
        <v>0</v>
      </c>
      <c r="FS75">
        <v>0</v>
      </c>
      <c r="FX75">
        <v>121</v>
      </c>
      <c r="FY75">
        <v>72</v>
      </c>
      <c r="GA75" t="s">
        <v>124</v>
      </c>
      <c r="GD75">
        <v>1</v>
      </c>
      <c r="GF75">
        <v>-1595061000</v>
      </c>
      <c r="GG75">
        <v>2</v>
      </c>
      <c r="GH75">
        <v>3</v>
      </c>
      <c r="GI75">
        <v>4</v>
      </c>
      <c r="GJ75">
        <v>0</v>
      </c>
      <c r="GK75">
        <v>0</v>
      </c>
      <c r="GL75">
        <f t="shared" si="99"/>
        <v>0</v>
      </c>
      <c r="GM75">
        <f t="shared" si="100"/>
        <v>66690.240000000005</v>
      </c>
      <c r="GN75">
        <f t="shared" si="101"/>
        <v>66690.240000000005</v>
      </c>
      <c r="GO75">
        <f t="shared" si="102"/>
        <v>0</v>
      </c>
      <c r="GP75">
        <f t="shared" si="103"/>
        <v>0</v>
      </c>
      <c r="GR75">
        <v>1</v>
      </c>
      <c r="GS75">
        <v>1</v>
      </c>
      <c r="GT75">
        <v>0</v>
      </c>
      <c r="GU75" t="s">
        <v>6</v>
      </c>
      <c r="GV75">
        <f t="shared" si="104"/>
        <v>0</v>
      </c>
      <c r="GW75">
        <v>1</v>
      </c>
      <c r="GX75">
        <f t="shared" si="105"/>
        <v>0</v>
      </c>
      <c r="HA75">
        <v>0</v>
      </c>
      <c r="HB75">
        <v>0</v>
      </c>
      <c r="HC75">
        <f t="shared" si="106"/>
        <v>0</v>
      </c>
      <c r="HE75" t="s">
        <v>57</v>
      </c>
      <c r="HF75" t="s">
        <v>36</v>
      </c>
      <c r="HG75">
        <f>ROUND(AC75*I75,2)</f>
        <v>66690.240000000005</v>
      </c>
      <c r="HM75" t="s">
        <v>6</v>
      </c>
      <c r="HN75" t="s">
        <v>44</v>
      </c>
      <c r="HO75" t="s">
        <v>45</v>
      </c>
      <c r="HP75" t="s">
        <v>41</v>
      </c>
      <c r="HQ75" t="s">
        <v>41</v>
      </c>
      <c r="HS75">
        <v>0</v>
      </c>
      <c r="IK75">
        <v>0</v>
      </c>
    </row>
    <row r="76" spans="1:245" x14ac:dyDescent="0.2">
      <c r="A76">
        <v>17</v>
      </c>
      <c r="B76">
        <v>1</v>
      </c>
      <c r="C76">
        <f>ROW(SmtRes!A40)</f>
        <v>40</v>
      </c>
      <c r="D76">
        <f>ROW(EtalonRes!A41)</f>
        <v>41</v>
      </c>
      <c r="E76" t="s">
        <v>125</v>
      </c>
      <c r="F76" t="s">
        <v>126</v>
      </c>
      <c r="G76" t="s">
        <v>127</v>
      </c>
      <c r="H76" t="s">
        <v>128</v>
      </c>
      <c r="I76">
        <v>0.4</v>
      </c>
      <c r="J76">
        <v>0</v>
      </c>
      <c r="K76">
        <v>0.4</v>
      </c>
      <c r="O76">
        <f t="shared" si="70"/>
        <v>2094.9299999999998</v>
      </c>
      <c r="P76">
        <f t="shared" si="71"/>
        <v>0</v>
      </c>
      <c r="Q76">
        <f t="shared" si="72"/>
        <v>1421.28</v>
      </c>
      <c r="R76">
        <f t="shared" si="73"/>
        <v>547.16999999999996</v>
      </c>
      <c r="S76">
        <f t="shared" si="74"/>
        <v>673.65</v>
      </c>
      <c r="T76">
        <f t="shared" si="75"/>
        <v>0</v>
      </c>
      <c r="U76">
        <f t="shared" si="76"/>
        <v>1.6559999999999999</v>
      </c>
      <c r="V76">
        <f t="shared" si="77"/>
        <v>0.90400000000000003</v>
      </c>
      <c r="W76">
        <f t="shared" si="78"/>
        <v>0</v>
      </c>
      <c r="X76">
        <f t="shared" si="79"/>
        <v>1428.36</v>
      </c>
      <c r="Y76">
        <f t="shared" si="80"/>
        <v>903.41</v>
      </c>
      <c r="AA76">
        <v>92842776</v>
      </c>
      <c r="AB76">
        <f t="shared" si="81"/>
        <v>263.58</v>
      </c>
      <c r="AC76">
        <f t="shared" si="82"/>
        <v>0</v>
      </c>
      <c r="AD76">
        <f t="shared" si="83"/>
        <v>226.03</v>
      </c>
      <c r="AE76">
        <f t="shared" si="84"/>
        <v>30.5</v>
      </c>
      <c r="AF76">
        <f t="shared" si="85"/>
        <v>37.549999999999997</v>
      </c>
      <c r="AG76">
        <f t="shared" si="86"/>
        <v>0</v>
      </c>
      <c r="AH76">
        <f t="shared" si="87"/>
        <v>4.1399999999999997</v>
      </c>
      <c r="AI76">
        <f t="shared" si="88"/>
        <v>2.2599999999999998</v>
      </c>
      <c r="AJ76">
        <f t="shared" si="89"/>
        <v>0</v>
      </c>
      <c r="AK76">
        <v>263.58</v>
      </c>
      <c r="AL76">
        <v>0</v>
      </c>
      <c r="AM76">
        <v>226.03</v>
      </c>
      <c r="AN76">
        <v>30.5</v>
      </c>
      <c r="AO76">
        <v>37.549999999999997</v>
      </c>
      <c r="AP76">
        <v>0</v>
      </c>
      <c r="AQ76">
        <v>4.1399999999999997</v>
      </c>
      <c r="AR76">
        <v>2.2599999999999998</v>
      </c>
      <c r="AS76">
        <v>0</v>
      </c>
      <c r="AT76">
        <v>117</v>
      </c>
      <c r="AU76">
        <v>74</v>
      </c>
      <c r="AV76">
        <v>1</v>
      </c>
      <c r="AW76">
        <v>1</v>
      </c>
      <c r="AZ76">
        <v>1</v>
      </c>
      <c r="BA76">
        <v>44.85</v>
      </c>
      <c r="BB76">
        <v>15.72</v>
      </c>
      <c r="BC76">
        <v>9.92</v>
      </c>
      <c r="BD76" t="s">
        <v>6</v>
      </c>
      <c r="BE76" t="s">
        <v>6</v>
      </c>
      <c r="BF76" t="s">
        <v>6</v>
      </c>
      <c r="BG76" t="s">
        <v>6</v>
      </c>
      <c r="BH76">
        <v>0</v>
      </c>
      <c r="BI76">
        <v>1</v>
      </c>
      <c r="BJ76" t="s">
        <v>129</v>
      </c>
      <c r="BM76">
        <v>22001</v>
      </c>
      <c r="BN76">
        <v>0</v>
      </c>
      <c r="BO76" t="s">
        <v>6</v>
      </c>
      <c r="BP76">
        <v>0</v>
      </c>
      <c r="BQ76">
        <v>2</v>
      </c>
      <c r="BR76">
        <v>0</v>
      </c>
      <c r="BS76">
        <v>44.85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117</v>
      </c>
      <c r="CA76">
        <v>74</v>
      </c>
      <c r="CB76" t="s">
        <v>6</v>
      </c>
      <c r="CE76">
        <v>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 t="shared" si="90"/>
        <v>2094.9299999999998</v>
      </c>
      <c r="CQ76">
        <f t="shared" ref="CQ76:CQ84" si="107">AC76*BC76</f>
        <v>0</v>
      </c>
      <c r="CR76">
        <f t="shared" ref="CR76:CR84" si="108">AD76*BB76</f>
        <v>3553.1916000000001</v>
      </c>
      <c r="CS76">
        <f t="shared" si="91"/>
        <v>1367.925</v>
      </c>
      <c r="CT76">
        <f t="shared" si="92"/>
        <v>1684.1174999999998</v>
      </c>
      <c r="CU76">
        <f t="shared" si="93"/>
        <v>0</v>
      </c>
      <c r="CV76">
        <f t="shared" si="94"/>
        <v>4.1399999999999997</v>
      </c>
      <c r="CW76">
        <f t="shared" si="95"/>
        <v>2.2599999999999998</v>
      </c>
      <c r="CX76">
        <f t="shared" si="96"/>
        <v>0</v>
      </c>
      <c r="CY76">
        <f t="shared" si="97"/>
        <v>1428.3594000000001</v>
      </c>
      <c r="CZ76">
        <f t="shared" si="98"/>
        <v>903.40679999999998</v>
      </c>
      <c r="DC76" t="s">
        <v>6</v>
      </c>
      <c r="DD76" t="s">
        <v>6</v>
      </c>
      <c r="DE76" t="s">
        <v>6</v>
      </c>
      <c r="DF76" t="s">
        <v>6</v>
      </c>
      <c r="DG76" t="s">
        <v>6</v>
      </c>
      <c r="DH76" t="s">
        <v>6</v>
      </c>
      <c r="DI76" t="s">
        <v>6</v>
      </c>
      <c r="DJ76" t="s">
        <v>6</v>
      </c>
      <c r="DK76" t="s">
        <v>6</v>
      </c>
      <c r="DL76" t="s">
        <v>6</v>
      </c>
      <c r="DM76" t="s">
        <v>6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128</v>
      </c>
      <c r="DW76" t="s">
        <v>128</v>
      </c>
      <c r="DX76">
        <v>1</v>
      </c>
      <c r="DZ76" t="s">
        <v>6</v>
      </c>
      <c r="EA76" t="s">
        <v>6</v>
      </c>
      <c r="EB76" t="s">
        <v>6</v>
      </c>
      <c r="EC76" t="s">
        <v>6</v>
      </c>
      <c r="EE76">
        <v>66696440</v>
      </c>
      <c r="EF76">
        <v>2</v>
      </c>
      <c r="EG76" t="s">
        <v>23</v>
      </c>
      <c r="EH76">
        <v>18</v>
      </c>
      <c r="EI76" t="s">
        <v>24</v>
      </c>
      <c r="EJ76">
        <v>1</v>
      </c>
      <c r="EK76">
        <v>22001</v>
      </c>
      <c r="EL76" t="s">
        <v>24</v>
      </c>
      <c r="EM76" t="s">
        <v>25</v>
      </c>
      <c r="EO76" t="s">
        <v>6</v>
      </c>
      <c r="EQ76">
        <v>1441792</v>
      </c>
      <c r="ER76">
        <v>263.58</v>
      </c>
      <c r="ES76">
        <v>0</v>
      </c>
      <c r="ET76">
        <v>226.03</v>
      </c>
      <c r="EU76">
        <v>30.5</v>
      </c>
      <c r="EV76">
        <v>37.549999999999997</v>
      </c>
      <c r="EW76">
        <v>4.1399999999999997</v>
      </c>
      <c r="EX76">
        <v>2.2599999999999998</v>
      </c>
      <c r="EY76">
        <v>0</v>
      </c>
      <c r="FQ76">
        <v>0</v>
      </c>
      <c r="FR76">
        <v>0</v>
      </c>
      <c r="FS76">
        <v>0</v>
      </c>
      <c r="FX76">
        <v>117</v>
      </c>
      <c r="FY76">
        <v>74</v>
      </c>
      <c r="GA76" t="s">
        <v>6</v>
      </c>
      <c r="GD76">
        <v>1</v>
      </c>
      <c r="GF76">
        <v>-825924661</v>
      </c>
      <c r="GG76">
        <v>2</v>
      </c>
      <c r="GH76">
        <v>1</v>
      </c>
      <c r="GI76">
        <v>4</v>
      </c>
      <c r="GJ76">
        <v>0</v>
      </c>
      <c r="GK76">
        <v>0</v>
      </c>
      <c r="GL76">
        <f t="shared" si="99"/>
        <v>0</v>
      </c>
      <c r="GM76">
        <f t="shared" si="100"/>
        <v>4426.7</v>
      </c>
      <c r="GN76">
        <f t="shared" si="101"/>
        <v>4426.7</v>
      </c>
      <c r="GO76">
        <f t="shared" si="102"/>
        <v>0</v>
      </c>
      <c r="GP76">
        <f t="shared" si="103"/>
        <v>0</v>
      </c>
      <c r="GR76">
        <v>0</v>
      </c>
      <c r="GS76">
        <v>0</v>
      </c>
      <c r="GT76">
        <v>0</v>
      </c>
      <c r="GU76" t="s">
        <v>6</v>
      </c>
      <c r="GV76">
        <f t="shared" si="104"/>
        <v>0</v>
      </c>
      <c r="GW76">
        <v>1</v>
      </c>
      <c r="GX76">
        <f t="shared" si="105"/>
        <v>0</v>
      </c>
      <c r="HA76">
        <v>0</v>
      </c>
      <c r="HB76">
        <v>0</v>
      </c>
      <c r="HC76">
        <f t="shared" si="106"/>
        <v>0</v>
      </c>
      <c r="HE76" t="s">
        <v>6</v>
      </c>
      <c r="HF76" t="s">
        <v>6</v>
      </c>
      <c r="HM76" t="s">
        <v>6</v>
      </c>
      <c r="HN76" t="s">
        <v>26</v>
      </c>
      <c r="HO76" t="s">
        <v>27</v>
      </c>
      <c r="HP76" t="s">
        <v>24</v>
      </c>
      <c r="HQ76" t="s">
        <v>24</v>
      </c>
      <c r="HS76">
        <v>0</v>
      </c>
      <c r="IK76">
        <v>0</v>
      </c>
    </row>
    <row r="77" spans="1:245" x14ac:dyDescent="0.2">
      <c r="A77">
        <v>18</v>
      </c>
      <c r="B77">
        <v>1</v>
      </c>
      <c r="C77">
        <v>40</v>
      </c>
      <c r="E77" t="s">
        <v>130</v>
      </c>
      <c r="F77" t="s">
        <v>131</v>
      </c>
      <c r="G77" t="s">
        <v>132</v>
      </c>
      <c r="H77" t="str">
        <f>'1.Ведомость'!C39</f>
        <v>ШТ</v>
      </c>
      <c r="I77">
        <f>I76*J77</f>
        <v>4</v>
      </c>
      <c r="J77">
        <v>10</v>
      </c>
      <c r="K77">
        <v>10</v>
      </c>
      <c r="O77">
        <f t="shared" si="70"/>
        <v>32001.919999999998</v>
      </c>
      <c r="P77">
        <f t="shared" si="71"/>
        <v>32001.919999999998</v>
      </c>
      <c r="Q77">
        <f t="shared" si="72"/>
        <v>0</v>
      </c>
      <c r="R77">
        <f t="shared" si="73"/>
        <v>0</v>
      </c>
      <c r="S77">
        <f t="shared" si="74"/>
        <v>0</v>
      </c>
      <c r="T77">
        <f t="shared" si="75"/>
        <v>0</v>
      </c>
      <c r="U77">
        <f t="shared" si="76"/>
        <v>0</v>
      </c>
      <c r="V77">
        <f t="shared" si="77"/>
        <v>0</v>
      </c>
      <c r="W77">
        <f t="shared" si="78"/>
        <v>0</v>
      </c>
      <c r="X77">
        <f t="shared" si="79"/>
        <v>0</v>
      </c>
      <c r="Y77">
        <f t="shared" si="80"/>
        <v>0</v>
      </c>
      <c r="AA77">
        <v>92842776</v>
      </c>
      <c r="AB77">
        <f t="shared" si="81"/>
        <v>806.5</v>
      </c>
      <c r="AC77">
        <f t="shared" si="82"/>
        <v>806.5</v>
      </c>
      <c r="AD77">
        <f t="shared" si="83"/>
        <v>0</v>
      </c>
      <c r="AE77">
        <f t="shared" si="84"/>
        <v>0</v>
      </c>
      <c r="AF77">
        <f t="shared" si="85"/>
        <v>0</v>
      </c>
      <c r="AG77">
        <f t="shared" si="86"/>
        <v>0</v>
      </c>
      <c r="AH77">
        <f t="shared" si="87"/>
        <v>0</v>
      </c>
      <c r="AI77">
        <f t="shared" si="88"/>
        <v>0</v>
      </c>
      <c r="AJ77">
        <f t="shared" si="89"/>
        <v>0</v>
      </c>
      <c r="AK77">
        <v>806.5</v>
      </c>
      <c r="AL77">
        <v>806.5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117</v>
      </c>
      <c r="AU77">
        <v>74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9.92</v>
      </c>
      <c r="BD77" t="s">
        <v>6</v>
      </c>
      <c r="BE77" t="s">
        <v>6</v>
      </c>
      <c r="BF77" t="s">
        <v>6</v>
      </c>
      <c r="BG77" t="s">
        <v>6</v>
      </c>
      <c r="BH77">
        <v>3</v>
      </c>
      <c r="BI77">
        <v>1</v>
      </c>
      <c r="BJ77" t="s">
        <v>133</v>
      </c>
      <c r="BM77">
        <v>22001</v>
      </c>
      <c r="BN77">
        <v>0</v>
      </c>
      <c r="BO77" t="s">
        <v>6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117</v>
      </c>
      <c r="CA77">
        <v>74</v>
      </c>
      <c r="CB77" t="s">
        <v>6</v>
      </c>
      <c r="CE77">
        <v>0</v>
      </c>
      <c r="CF77">
        <v>0</v>
      </c>
      <c r="CG77">
        <v>0</v>
      </c>
      <c r="CM77">
        <v>0</v>
      </c>
      <c r="CN77" t="s">
        <v>6</v>
      </c>
      <c r="CO77">
        <v>0</v>
      </c>
      <c r="CP77">
        <f t="shared" si="90"/>
        <v>32001.919999999998</v>
      </c>
      <c r="CQ77">
        <f t="shared" si="107"/>
        <v>8000.48</v>
      </c>
      <c r="CR77">
        <f t="shared" si="108"/>
        <v>0</v>
      </c>
      <c r="CS77">
        <f t="shared" si="91"/>
        <v>0</v>
      </c>
      <c r="CT77">
        <f t="shared" si="92"/>
        <v>0</v>
      </c>
      <c r="CU77">
        <f t="shared" si="93"/>
        <v>0</v>
      </c>
      <c r="CV77">
        <f t="shared" si="94"/>
        <v>0</v>
      </c>
      <c r="CW77">
        <f t="shared" si="95"/>
        <v>0</v>
      </c>
      <c r="CX77">
        <f t="shared" si="96"/>
        <v>0</v>
      </c>
      <c r="CY77">
        <f t="shared" si="97"/>
        <v>0</v>
      </c>
      <c r="CZ77">
        <f t="shared" si="98"/>
        <v>0</v>
      </c>
      <c r="DC77" t="s">
        <v>6</v>
      </c>
      <c r="DD77" t="s">
        <v>6</v>
      </c>
      <c r="DE77" t="s">
        <v>6</v>
      </c>
      <c r="DF77" t="s">
        <v>6</v>
      </c>
      <c r="DG77" t="s">
        <v>6</v>
      </c>
      <c r="DH77" t="s">
        <v>6</v>
      </c>
      <c r="DI77" t="s">
        <v>6</v>
      </c>
      <c r="DJ77" t="s">
        <v>6</v>
      </c>
      <c r="DK77" t="s">
        <v>6</v>
      </c>
      <c r="DL77" t="s">
        <v>6</v>
      </c>
      <c r="DM77" t="s">
        <v>6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50</v>
      </c>
      <c r="DW77" t="s">
        <v>50</v>
      </c>
      <c r="DX77">
        <v>1</v>
      </c>
      <c r="DZ77" t="s">
        <v>6</v>
      </c>
      <c r="EA77" t="s">
        <v>6</v>
      </c>
      <c r="EB77" t="s">
        <v>6</v>
      </c>
      <c r="EC77" t="s">
        <v>6</v>
      </c>
      <c r="EE77">
        <v>66696440</v>
      </c>
      <c r="EF77">
        <v>2</v>
      </c>
      <c r="EG77" t="s">
        <v>23</v>
      </c>
      <c r="EH77">
        <v>18</v>
      </c>
      <c r="EI77" t="s">
        <v>24</v>
      </c>
      <c r="EJ77">
        <v>1</v>
      </c>
      <c r="EK77">
        <v>22001</v>
      </c>
      <c r="EL77" t="s">
        <v>24</v>
      </c>
      <c r="EM77" t="s">
        <v>25</v>
      </c>
      <c r="EO77" t="s">
        <v>6</v>
      </c>
      <c r="EQ77">
        <v>0</v>
      </c>
      <c r="ER77">
        <v>806.5</v>
      </c>
      <c r="ES77">
        <v>806.5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v>0</v>
      </c>
      <c r="FS77">
        <v>0</v>
      </c>
      <c r="FX77">
        <v>117</v>
      </c>
      <c r="FY77">
        <v>74</v>
      </c>
      <c r="GA77" t="s">
        <v>6</v>
      </c>
      <c r="GD77">
        <v>1</v>
      </c>
      <c r="GF77">
        <v>-690571558</v>
      </c>
      <c r="GG77">
        <v>2</v>
      </c>
      <c r="GH77">
        <v>1</v>
      </c>
      <c r="GI77">
        <v>4</v>
      </c>
      <c r="GJ77">
        <v>0</v>
      </c>
      <c r="GK77">
        <v>0</v>
      </c>
      <c r="GL77">
        <f t="shared" si="99"/>
        <v>0</v>
      </c>
      <c r="GM77">
        <f t="shared" si="100"/>
        <v>32001.919999999998</v>
      </c>
      <c r="GN77">
        <f t="shared" si="101"/>
        <v>32001.919999999998</v>
      </c>
      <c r="GO77">
        <f t="shared" si="102"/>
        <v>0</v>
      </c>
      <c r="GP77">
        <f t="shared" si="103"/>
        <v>0</v>
      </c>
      <c r="GR77">
        <v>0</v>
      </c>
      <c r="GS77">
        <v>0</v>
      </c>
      <c r="GT77">
        <v>0</v>
      </c>
      <c r="GU77" t="s">
        <v>6</v>
      </c>
      <c r="GV77">
        <f t="shared" si="104"/>
        <v>0</v>
      </c>
      <c r="GW77">
        <v>1</v>
      </c>
      <c r="GX77">
        <f t="shared" si="105"/>
        <v>0</v>
      </c>
      <c r="HA77">
        <v>0</v>
      </c>
      <c r="HB77">
        <v>0</v>
      </c>
      <c r="HC77">
        <f t="shared" si="106"/>
        <v>0</v>
      </c>
      <c r="HE77" t="s">
        <v>6</v>
      </c>
      <c r="HF77" t="s">
        <v>6</v>
      </c>
      <c r="HM77" t="s">
        <v>6</v>
      </c>
      <c r="HN77" t="s">
        <v>26</v>
      </c>
      <c r="HO77" t="s">
        <v>27</v>
      </c>
      <c r="HP77" t="s">
        <v>24</v>
      </c>
      <c r="HQ77" t="s">
        <v>24</v>
      </c>
      <c r="HS77">
        <v>0</v>
      </c>
      <c r="IK77">
        <v>0</v>
      </c>
    </row>
    <row r="78" spans="1:245" x14ac:dyDescent="0.2">
      <c r="A78">
        <v>17</v>
      </c>
      <c r="B78">
        <v>1</v>
      </c>
      <c r="C78">
        <f>ROW(SmtRes!A46)</f>
        <v>46</v>
      </c>
      <c r="D78">
        <f>ROW(EtalonRes!A47)</f>
        <v>47</v>
      </c>
      <c r="E78" t="s">
        <v>134</v>
      </c>
      <c r="F78" t="s">
        <v>126</v>
      </c>
      <c r="G78" t="s">
        <v>127</v>
      </c>
      <c r="H78" t="s">
        <v>128</v>
      </c>
      <c r="I78">
        <v>0.6</v>
      </c>
      <c r="J78">
        <v>0</v>
      </c>
      <c r="K78">
        <v>0.6</v>
      </c>
      <c r="O78">
        <f t="shared" si="70"/>
        <v>3142.38</v>
      </c>
      <c r="P78">
        <f t="shared" si="71"/>
        <v>0</v>
      </c>
      <c r="Q78">
        <f t="shared" si="72"/>
        <v>2131.91</v>
      </c>
      <c r="R78">
        <f t="shared" si="73"/>
        <v>820.76</v>
      </c>
      <c r="S78">
        <f t="shared" si="74"/>
        <v>1010.47</v>
      </c>
      <c r="T78">
        <f t="shared" si="75"/>
        <v>0</v>
      </c>
      <c r="U78">
        <f t="shared" si="76"/>
        <v>2.484</v>
      </c>
      <c r="V78">
        <f t="shared" si="77"/>
        <v>1.3560000000000001</v>
      </c>
      <c r="W78">
        <f t="shared" si="78"/>
        <v>0</v>
      </c>
      <c r="X78">
        <f t="shared" si="79"/>
        <v>2142.54</v>
      </c>
      <c r="Y78">
        <f t="shared" si="80"/>
        <v>1355.11</v>
      </c>
      <c r="AA78">
        <v>92842776</v>
      </c>
      <c r="AB78">
        <f t="shared" si="81"/>
        <v>263.58</v>
      </c>
      <c r="AC78">
        <f t="shared" si="82"/>
        <v>0</v>
      </c>
      <c r="AD78">
        <f t="shared" si="83"/>
        <v>226.03</v>
      </c>
      <c r="AE78">
        <f t="shared" si="84"/>
        <v>30.5</v>
      </c>
      <c r="AF78">
        <f t="shared" si="85"/>
        <v>37.549999999999997</v>
      </c>
      <c r="AG78">
        <f t="shared" si="86"/>
        <v>0</v>
      </c>
      <c r="AH78">
        <f t="shared" si="87"/>
        <v>4.1399999999999997</v>
      </c>
      <c r="AI78">
        <f t="shared" si="88"/>
        <v>2.2599999999999998</v>
      </c>
      <c r="AJ78">
        <f t="shared" si="89"/>
        <v>0</v>
      </c>
      <c r="AK78">
        <v>263.58</v>
      </c>
      <c r="AL78">
        <v>0</v>
      </c>
      <c r="AM78">
        <v>226.03</v>
      </c>
      <c r="AN78">
        <v>30.5</v>
      </c>
      <c r="AO78">
        <v>37.549999999999997</v>
      </c>
      <c r="AP78">
        <v>0</v>
      </c>
      <c r="AQ78">
        <v>4.1399999999999997</v>
      </c>
      <c r="AR78">
        <v>2.2599999999999998</v>
      </c>
      <c r="AS78">
        <v>0</v>
      </c>
      <c r="AT78">
        <v>117</v>
      </c>
      <c r="AU78">
        <v>74</v>
      </c>
      <c r="AV78">
        <v>1</v>
      </c>
      <c r="AW78">
        <v>1</v>
      </c>
      <c r="AZ78">
        <v>1</v>
      </c>
      <c r="BA78">
        <v>44.85</v>
      </c>
      <c r="BB78">
        <v>15.72</v>
      </c>
      <c r="BC78">
        <v>9.92</v>
      </c>
      <c r="BD78" t="s">
        <v>6</v>
      </c>
      <c r="BE78" t="s">
        <v>6</v>
      </c>
      <c r="BF78" t="s">
        <v>6</v>
      </c>
      <c r="BG78" t="s">
        <v>6</v>
      </c>
      <c r="BH78">
        <v>0</v>
      </c>
      <c r="BI78">
        <v>1</v>
      </c>
      <c r="BJ78" t="s">
        <v>129</v>
      </c>
      <c r="BM78">
        <v>22001</v>
      </c>
      <c r="BN78">
        <v>0</v>
      </c>
      <c r="BO78" t="s">
        <v>6</v>
      </c>
      <c r="BP78">
        <v>0</v>
      </c>
      <c r="BQ78">
        <v>2</v>
      </c>
      <c r="BR78">
        <v>0</v>
      </c>
      <c r="BS78">
        <v>44.85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117</v>
      </c>
      <c r="CA78">
        <v>74</v>
      </c>
      <c r="CB78" t="s">
        <v>6</v>
      </c>
      <c r="CE78">
        <v>0</v>
      </c>
      <c r="CF78">
        <v>0</v>
      </c>
      <c r="CG78">
        <v>0</v>
      </c>
      <c r="CM78">
        <v>0</v>
      </c>
      <c r="CN78" t="s">
        <v>6</v>
      </c>
      <c r="CO78">
        <v>0</v>
      </c>
      <c r="CP78">
        <f t="shared" si="90"/>
        <v>3142.38</v>
      </c>
      <c r="CQ78">
        <f t="shared" si="107"/>
        <v>0</v>
      </c>
      <c r="CR78">
        <f t="shared" si="108"/>
        <v>3553.1916000000001</v>
      </c>
      <c r="CS78">
        <f t="shared" si="91"/>
        <v>1367.925</v>
      </c>
      <c r="CT78">
        <f t="shared" si="92"/>
        <v>1684.1174999999998</v>
      </c>
      <c r="CU78">
        <f t="shared" si="93"/>
        <v>0</v>
      </c>
      <c r="CV78">
        <f t="shared" si="94"/>
        <v>4.1399999999999997</v>
      </c>
      <c r="CW78">
        <f t="shared" si="95"/>
        <v>2.2599999999999998</v>
      </c>
      <c r="CX78">
        <f t="shared" si="96"/>
        <v>0</v>
      </c>
      <c r="CY78">
        <f t="shared" si="97"/>
        <v>2142.5391</v>
      </c>
      <c r="CZ78">
        <f t="shared" si="98"/>
        <v>1355.1101999999998</v>
      </c>
      <c r="DC78" t="s">
        <v>6</v>
      </c>
      <c r="DD78" t="s">
        <v>6</v>
      </c>
      <c r="DE78" t="s">
        <v>6</v>
      </c>
      <c r="DF78" t="s">
        <v>6</v>
      </c>
      <c r="DG78" t="s">
        <v>6</v>
      </c>
      <c r="DH78" t="s">
        <v>6</v>
      </c>
      <c r="DI78" t="s">
        <v>6</v>
      </c>
      <c r="DJ78" t="s">
        <v>6</v>
      </c>
      <c r="DK78" t="s">
        <v>6</v>
      </c>
      <c r="DL78" t="s">
        <v>6</v>
      </c>
      <c r="DM78" t="s">
        <v>6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128</v>
      </c>
      <c r="DW78" t="s">
        <v>128</v>
      </c>
      <c r="DX78">
        <v>1</v>
      </c>
      <c r="DZ78" t="s">
        <v>6</v>
      </c>
      <c r="EA78" t="s">
        <v>6</v>
      </c>
      <c r="EB78" t="s">
        <v>6</v>
      </c>
      <c r="EC78" t="s">
        <v>6</v>
      </c>
      <c r="EE78">
        <v>66696440</v>
      </c>
      <c r="EF78">
        <v>2</v>
      </c>
      <c r="EG78" t="s">
        <v>23</v>
      </c>
      <c r="EH78">
        <v>18</v>
      </c>
      <c r="EI78" t="s">
        <v>24</v>
      </c>
      <c r="EJ78">
        <v>1</v>
      </c>
      <c r="EK78">
        <v>22001</v>
      </c>
      <c r="EL78" t="s">
        <v>24</v>
      </c>
      <c r="EM78" t="s">
        <v>25</v>
      </c>
      <c r="EO78" t="s">
        <v>6</v>
      </c>
      <c r="EQ78">
        <v>1310720</v>
      </c>
      <c r="ER78">
        <v>263.58</v>
      </c>
      <c r="ES78">
        <v>0</v>
      </c>
      <c r="ET78">
        <v>226.03</v>
      </c>
      <c r="EU78">
        <v>30.5</v>
      </c>
      <c r="EV78">
        <v>37.549999999999997</v>
      </c>
      <c r="EW78">
        <v>4.1399999999999997</v>
      </c>
      <c r="EX78">
        <v>2.2599999999999998</v>
      </c>
      <c r="EY78">
        <v>0</v>
      </c>
      <c r="FQ78">
        <v>0</v>
      </c>
      <c r="FR78">
        <v>0</v>
      </c>
      <c r="FS78">
        <v>0</v>
      </c>
      <c r="FX78">
        <v>117</v>
      </c>
      <c r="FY78">
        <v>74</v>
      </c>
      <c r="GA78" t="s">
        <v>6</v>
      </c>
      <c r="GD78">
        <v>1</v>
      </c>
      <c r="GF78">
        <v>-825924661</v>
      </c>
      <c r="GG78">
        <v>2</v>
      </c>
      <c r="GH78">
        <v>1</v>
      </c>
      <c r="GI78">
        <v>4</v>
      </c>
      <c r="GJ78">
        <v>0</v>
      </c>
      <c r="GK78">
        <v>0</v>
      </c>
      <c r="GL78">
        <f t="shared" si="99"/>
        <v>0</v>
      </c>
      <c r="GM78">
        <f t="shared" si="100"/>
        <v>6640.03</v>
      </c>
      <c r="GN78">
        <f t="shared" si="101"/>
        <v>6640.03</v>
      </c>
      <c r="GO78">
        <f t="shared" si="102"/>
        <v>0</v>
      </c>
      <c r="GP78">
        <f t="shared" si="103"/>
        <v>0</v>
      </c>
      <c r="GR78">
        <v>0</v>
      </c>
      <c r="GS78">
        <v>3</v>
      </c>
      <c r="GT78">
        <v>0</v>
      </c>
      <c r="GU78" t="s">
        <v>6</v>
      </c>
      <c r="GV78">
        <f t="shared" si="104"/>
        <v>0</v>
      </c>
      <c r="GW78">
        <v>1</v>
      </c>
      <c r="GX78">
        <f t="shared" si="105"/>
        <v>0</v>
      </c>
      <c r="HA78">
        <v>0</v>
      </c>
      <c r="HB78">
        <v>0</v>
      </c>
      <c r="HC78">
        <f t="shared" si="106"/>
        <v>0</v>
      </c>
      <c r="HE78" t="s">
        <v>6</v>
      </c>
      <c r="HF78" t="s">
        <v>6</v>
      </c>
      <c r="HM78" t="s">
        <v>6</v>
      </c>
      <c r="HN78" t="s">
        <v>26</v>
      </c>
      <c r="HO78" t="s">
        <v>27</v>
      </c>
      <c r="HP78" t="s">
        <v>24</v>
      </c>
      <c r="HQ78" t="s">
        <v>24</v>
      </c>
      <c r="HS78">
        <v>0</v>
      </c>
      <c r="IK78">
        <v>0</v>
      </c>
    </row>
    <row r="79" spans="1:245" x14ac:dyDescent="0.2">
      <c r="A79">
        <v>18</v>
      </c>
      <c r="B79">
        <v>1</v>
      </c>
      <c r="C79">
        <v>46</v>
      </c>
      <c r="E79" t="s">
        <v>135</v>
      </c>
      <c r="F79" t="s">
        <v>136</v>
      </c>
      <c r="G79" t="s">
        <v>137</v>
      </c>
      <c r="H79" t="str">
        <f>'1.Ведомость'!C41</f>
        <v>ШТ</v>
      </c>
      <c r="I79">
        <f>I78*J79</f>
        <v>6</v>
      </c>
      <c r="J79">
        <v>10</v>
      </c>
      <c r="K79">
        <v>10</v>
      </c>
      <c r="O79">
        <f t="shared" si="70"/>
        <v>903.51</v>
      </c>
      <c r="P79">
        <f t="shared" si="71"/>
        <v>903.51</v>
      </c>
      <c r="Q79">
        <f t="shared" si="72"/>
        <v>0</v>
      </c>
      <c r="R79">
        <f t="shared" si="73"/>
        <v>0</v>
      </c>
      <c r="S79">
        <f t="shared" si="74"/>
        <v>0</v>
      </c>
      <c r="T79">
        <f t="shared" si="75"/>
        <v>0</v>
      </c>
      <c r="U79">
        <f t="shared" si="76"/>
        <v>0</v>
      </c>
      <c r="V79">
        <f t="shared" si="77"/>
        <v>0</v>
      </c>
      <c r="W79">
        <f t="shared" si="78"/>
        <v>0</v>
      </c>
      <c r="X79">
        <f t="shared" si="79"/>
        <v>0</v>
      </c>
      <c r="Y79">
        <f t="shared" si="80"/>
        <v>0</v>
      </c>
      <c r="AA79">
        <v>92842776</v>
      </c>
      <c r="AB79">
        <f t="shared" si="81"/>
        <v>15.18</v>
      </c>
      <c r="AC79">
        <f t="shared" si="82"/>
        <v>15.18</v>
      </c>
      <c r="AD79">
        <f t="shared" si="83"/>
        <v>0</v>
      </c>
      <c r="AE79">
        <f t="shared" si="84"/>
        <v>0</v>
      </c>
      <c r="AF79">
        <f t="shared" si="85"/>
        <v>0</v>
      </c>
      <c r="AG79">
        <f t="shared" si="86"/>
        <v>0</v>
      </c>
      <c r="AH79">
        <f t="shared" si="87"/>
        <v>0</v>
      </c>
      <c r="AI79">
        <f t="shared" si="88"/>
        <v>0</v>
      </c>
      <c r="AJ79">
        <f t="shared" si="89"/>
        <v>0</v>
      </c>
      <c r="AK79">
        <v>15.18</v>
      </c>
      <c r="AL79">
        <v>15.18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9.92</v>
      </c>
      <c r="BD79" t="s">
        <v>6</v>
      </c>
      <c r="BE79" t="s">
        <v>6</v>
      </c>
      <c r="BF79" t="s">
        <v>6</v>
      </c>
      <c r="BG79" t="s">
        <v>6</v>
      </c>
      <c r="BH79">
        <v>3</v>
      </c>
      <c r="BI79">
        <v>1</v>
      </c>
      <c r="BJ79" t="s">
        <v>138</v>
      </c>
      <c r="BM79">
        <v>500001</v>
      </c>
      <c r="BN79">
        <v>0</v>
      </c>
      <c r="BO79" t="s">
        <v>6</v>
      </c>
      <c r="BP79">
        <v>0</v>
      </c>
      <c r="BQ79">
        <v>8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0</v>
      </c>
      <c r="CA79">
        <v>0</v>
      </c>
      <c r="CB79" t="s">
        <v>6</v>
      </c>
      <c r="CE79">
        <v>0</v>
      </c>
      <c r="CF79">
        <v>0</v>
      </c>
      <c r="CG79">
        <v>0</v>
      </c>
      <c r="CM79">
        <v>0</v>
      </c>
      <c r="CN79" t="s">
        <v>6</v>
      </c>
      <c r="CO79">
        <v>0</v>
      </c>
      <c r="CP79">
        <f t="shared" si="90"/>
        <v>903.51</v>
      </c>
      <c r="CQ79">
        <f t="shared" si="107"/>
        <v>150.5856</v>
      </c>
      <c r="CR79">
        <f t="shared" si="108"/>
        <v>0</v>
      </c>
      <c r="CS79">
        <f t="shared" si="91"/>
        <v>0</v>
      </c>
      <c r="CT79">
        <f t="shared" si="92"/>
        <v>0</v>
      </c>
      <c r="CU79">
        <f t="shared" si="93"/>
        <v>0</v>
      </c>
      <c r="CV79">
        <f t="shared" si="94"/>
        <v>0</v>
      </c>
      <c r="CW79">
        <f t="shared" si="95"/>
        <v>0</v>
      </c>
      <c r="CX79">
        <f t="shared" si="96"/>
        <v>0</v>
      </c>
      <c r="CY79">
        <f t="shared" si="97"/>
        <v>0</v>
      </c>
      <c r="CZ79">
        <f t="shared" si="98"/>
        <v>0</v>
      </c>
      <c r="DC79" t="s">
        <v>6</v>
      </c>
      <c r="DD79" t="s">
        <v>6</v>
      </c>
      <c r="DE79" t="s">
        <v>6</v>
      </c>
      <c r="DF79" t="s">
        <v>6</v>
      </c>
      <c r="DG79" t="s">
        <v>6</v>
      </c>
      <c r="DH79" t="s">
        <v>6</v>
      </c>
      <c r="DI79" t="s">
        <v>6</v>
      </c>
      <c r="DJ79" t="s">
        <v>6</v>
      </c>
      <c r="DK79" t="s">
        <v>6</v>
      </c>
      <c r="DL79" t="s">
        <v>6</v>
      </c>
      <c r="DM79" t="s">
        <v>6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50</v>
      </c>
      <c r="DW79" t="s">
        <v>50</v>
      </c>
      <c r="DX79">
        <v>1</v>
      </c>
      <c r="DZ79" t="s">
        <v>6</v>
      </c>
      <c r="EA79" t="s">
        <v>6</v>
      </c>
      <c r="EB79" t="s">
        <v>6</v>
      </c>
      <c r="EC79" t="s">
        <v>6</v>
      </c>
      <c r="EE79">
        <v>66696658</v>
      </c>
      <c r="EF79">
        <v>8</v>
      </c>
      <c r="EG79" t="s">
        <v>33</v>
      </c>
      <c r="EH79">
        <v>0</v>
      </c>
      <c r="EI79" t="s">
        <v>6</v>
      </c>
      <c r="EJ79">
        <v>1</v>
      </c>
      <c r="EK79">
        <v>500001</v>
      </c>
      <c r="EL79" t="s">
        <v>34</v>
      </c>
      <c r="EM79" t="s">
        <v>35</v>
      </c>
      <c r="EO79" t="s">
        <v>6</v>
      </c>
      <c r="EQ79">
        <v>0</v>
      </c>
      <c r="ER79">
        <v>15.18</v>
      </c>
      <c r="ES79">
        <v>15.18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6</v>
      </c>
      <c r="GD79">
        <v>1</v>
      </c>
      <c r="GF79">
        <v>-767880984</v>
      </c>
      <c r="GG79">
        <v>2</v>
      </c>
      <c r="GH79">
        <v>1</v>
      </c>
      <c r="GI79">
        <v>4</v>
      </c>
      <c r="GJ79">
        <v>0</v>
      </c>
      <c r="GK79">
        <v>0</v>
      </c>
      <c r="GL79">
        <f t="shared" si="99"/>
        <v>0</v>
      </c>
      <c r="GM79">
        <f t="shared" si="100"/>
        <v>903.51</v>
      </c>
      <c r="GN79">
        <f t="shared" si="101"/>
        <v>903.51</v>
      </c>
      <c r="GO79">
        <f t="shared" si="102"/>
        <v>0</v>
      </c>
      <c r="GP79">
        <f t="shared" si="103"/>
        <v>0</v>
      </c>
      <c r="GR79">
        <v>0</v>
      </c>
      <c r="GS79">
        <v>3</v>
      </c>
      <c r="GT79">
        <v>0</v>
      </c>
      <c r="GU79" t="s">
        <v>6</v>
      </c>
      <c r="GV79">
        <f t="shared" si="104"/>
        <v>0</v>
      </c>
      <c r="GW79">
        <v>1</v>
      </c>
      <c r="GX79">
        <f t="shared" si="105"/>
        <v>0</v>
      </c>
      <c r="HA79">
        <v>0</v>
      </c>
      <c r="HB79">
        <v>0</v>
      </c>
      <c r="HC79">
        <f t="shared" si="106"/>
        <v>0</v>
      </c>
      <c r="HE79" t="s">
        <v>6</v>
      </c>
      <c r="HF79" t="s">
        <v>6</v>
      </c>
      <c r="HM79" t="s">
        <v>6</v>
      </c>
      <c r="HN79" t="s">
        <v>6</v>
      </c>
      <c r="HO79" t="s">
        <v>6</v>
      </c>
      <c r="HP79" t="s">
        <v>6</v>
      </c>
      <c r="HQ79" t="s">
        <v>6</v>
      </c>
      <c r="HS79">
        <v>0</v>
      </c>
      <c r="IK79">
        <v>0</v>
      </c>
    </row>
    <row r="80" spans="1:245" x14ac:dyDescent="0.2">
      <c r="A80">
        <v>17</v>
      </c>
      <c r="B80">
        <v>1</v>
      </c>
      <c r="C80">
        <f>ROW(SmtRes!A51)</f>
        <v>51</v>
      </c>
      <c r="D80">
        <f>ROW(EtalonRes!A52)</f>
        <v>52</v>
      </c>
      <c r="E80" t="s">
        <v>139</v>
      </c>
      <c r="F80" t="s">
        <v>53</v>
      </c>
      <c r="G80" t="s">
        <v>54</v>
      </c>
      <c r="H80" t="s">
        <v>55</v>
      </c>
      <c r="I80">
        <v>0.42</v>
      </c>
      <c r="J80">
        <v>0</v>
      </c>
      <c r="K80">
        <v>0.42</v>
      </c>
      <c r="O80">
        <f t="shared" si="70"/>
        <v>1576.25</v>
      </c>
      <c r="P80">
        <f t="shared" si="71"/>
        <v>348.44</v>
      </c>
      <c r="Q80">
        <f t="shared" si="72"/>
        <v>26.01</v>
      </c>
      <c r="R80">
        <f t="shared" si="73"/>
        <v>13.19</v>
      </c>
      <c r="S80">
        <f t="shared" si="74"/>
        <v>1201.8</v>
      </c>
      <c r="T80">
        <f t="shared" si="75"/>
        <v>0</v>
      </c>
      <c r="U80">
        <f t="shared" si="76"/>
        <v>3.1415999999999999</v>
      </c>
      <c r="V80">
        <f t="shared" si="77"/>
        <v>2.52E-2</v>
      </c>
      <c r="W80">
        <f t="shared" si="78"/>
        <v>0</v>
      </c>
      <c r="X80">
        <f t="shared" si="79"/>
        <v>1470.14</v>
      </c>
      <c r="Y80">
        <f t="shared" si="80"/>
        <v>874.79</v>
      </c>
      <c r="AA80">
        <v>92842776</v>
      </c>
      <c r="AB80">
        <f t="shared" si="81"/>
        <v>151.37</v>
      </c>
      <c r="AC80">
        <f t="shared" si="82"/>
        <v>83.63</v>
      </c>
      <c r="AD80">
        <f t="shared" si="83"/>
        <v>3.94</v>
      </c>
      <c r="AE80">
        <f t="shared" si="84"/>
        <v>0.7</v>
      </c>
      <c r="AF80">
        <f t="shared" si="85"/>
        <v>63.8</v>
      </c>
      <c r="AG80">
        <f t="shared" si="86"/>
        <v>0</v>
      </c>
      <c r="AH80">
        <f t="shared" si="87"/>
        <v>7.48</v>
      </c>
      <c r="AI80">
        <f t="shared" si="88"/>
        <v>0.06</v>
      </c>
      <c r="AJ80">
        <f t="shared" si="89"/>
        <v>0</v>
      </c>
      <c r="AK80">
        <v>151.37</v>
      </c>
      <c r="AL80">
        <v>83.63</v>
      </c>
      <c r="AM80">
        <v>3.94</v>
      </c>
      <c r="AN80">
        <v>0.7</v>
      </c>
      <c r="AO80">
        <v>63.8</v>
      </c>
      <c r="AP80">
        <v>0</v>
      </c>
      <c r="AQ80">
        <v>7.48</v>
      </c>
      <c r="AR80">
        <v>0.06</v>
      </c>
      <c r="AS80">
        <v>0</v>
      </c>
      <c r="AT80">
        <v>121</v>
      </c>
      <c r="AU80">
        <v>72</v>
      </c>
      <c r="AV80">
        <v>1</v>
      </c>
      <c r="AW80">
        <v>1</v>
      </c>
      <c r="AZ80">
        <v>1</v>
      </c>
      <c r="BA80">
        <v>44.85</v>
      </c>
      <c r="BB80">
        <v>15.72</v>
      </c>
      <c r="BC80">
        <v>9.92</v>
      </c>
      <c r="BD80" t="s">
        <v>6</v>
      </c>
      <c r="BE80" t="s">
        <v>6</v>
      </c>
      <c r="BF80" t="s">
        <v>6</v>
      </c>
      <c r="BG80" t="s">
        <v>6</v>
      </c>
      <c r="BH80">
        <v>0</v>
      </c>
      <c r="BI80">
        <v>1</v>
      </c>
      <c r="BJ80" t="s">
        <v>56</v>
      </c>
      <c r="BM80">
        <v>16001</v>
      </c>
      <c r="BN80">
        <v>0</v>
      </c>
      <c r="BO80" t="s">
        <v>6</v>
      </c>
      <c r="BP80">
        <v>0</v>
      </c>
      <c r="BQ80">
        <v>22</v>
      </c>
      <c r="BR80">
        <v>0</v>
      </c>
      <c r="BS80">
        <v>44.85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121</v>
      </c>
      <c r="CA80">
        <v>72</v>
      </c>
      <c r="CB80" t="s">
        <v>6</v>
      </c>
      <c r="CE80">
        <v>0</v>
      </c>
      <c r="CF80">
        <v>0</v>
      </c>
      <c r="CG80">
        <v>0</v>
      </c>
      <c r="CM80">
        <v>0</v>
      </c>
      <c r="CN80" t="s">
        <v>6</v>
      </c>
      <c r="CO80">
        <v>0</v>
      </c>
      <c r="CP80">
        <f t="shared" si="90"/>
        <v>1576.25</v>
      </c>
      <c r="CQ80">
        <f t="shared" si="107"/>
        <v>829.6096</v>
      </c>
      <c r="CR80">
        <f t="shared" si="108"/>
        <v>61.936800000000005</v>
      </c>
      <c r="CS80">
        <f t="shared" si="91"/>
        <v>31.395</v>
      </c>
      <c r="CT80">
        <f t="shared" si="92"/>
        <v>2861.43</v>
      </c>
      <c r="CU80">
        <f t="shared" si="93"/>
        <v>0</v>
      </c>
      <c r="CV80">
        <f t="shared" si="94"/>
        <v>7.48</v>
      </c>
      <c r="CW80">
        <f t="shared" si="95"/>
        <v>0.06</v>
      </c>
      <c r="CX80">
        <f t="shared" si="96"/>
        <v>0</v>
      </c>
      <c r="CY80">
        <f t="shared" si="97"/>
        <v>1470.1379000000002</v>
      </c>
      <c r="CZ80">
        <f t="shared" si="98"/>
        <v>874.79279999999994</v>
      </c>
      <c r="DC80" t="s">
        <v>6</v>
      </c>
      <c r="DD80" t="s">
        <v>6</v>
      </c>
      <c r="DE80" t="s">
        <v>6</v>
      </c>
      <c r="DF80" t="s">
        <v>6</v>
      </c>
      <c r="DG80" t="s">
        <v>6</v>
      </c>
      <c r="DH80" t="s">
        <v>6</v>
      </c>
      <c r="DI80" t="s">
        <v>6</v>
      </c>
      <c r="DJ80" t="s">
        <v>6</v>
      </c>
      <c r="DK80" t="s">
        <v>6</v>
      </c>
      <c r="DL80" t="s">
        <v>6</v>
      </c>
      <c r="DM80" t="s">
        <v>6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55</v>
      </c>
      <c r="DW80" t="s">
        <v>55</v>
      </c>
      <c r="DX80">
        <v>1</v>
      </c>
      <c r="DZ80" t="s">
        <v>6</v>
      </c>
      <c r="EA80" t="s">
        <v>6</v>
      </c>
      <c r="EB80" t="s">
        <v>6</v>
      </c>
      <c r="EC80" t="s">
        <v>6</v>
      </c>
      <c r="EE80">
        <v>66696433</v>
      </c>
      <c r="EF80">
        <v>22</v>
      </c>
      <c r="EG80" t="s">
        <v>16</v>
      </c>
      <c r="EH80">
        <v>16</v>
      </c>
      <c r="EI80" t="s">
        <v>41</v>
      </c>
      <c r="EJ80">
        <v>1</v>
      </c>
      <c r="EK80">
        <v>16001</v>
      </c>
      <c r="EL80" t="s">
        <v>42</v>
      </c>
      <c r="EM80" t="s">
        <v>43</v>
      </c>
      <c r="EO80" t="s">
        <v>6</v>
      </c>
      <c r="EQ80">
        <v>1310720</v>
      </c>
      <c r="ER80">
        <v>151.37</v>
      </c>
      <c r="ES80">
        <v>83.63</v>
      </c>
      <c r="ET80">
        <v>3.94</v>
      </c>
      <c r="EU80">
        <v>0.7</v>
      </c>
      <c r="EV80">
        <v>63.8</v>
      </c>
      <c r="EW80">
        <v>7.48</v>
      </c>
      <c r="EX80">
        <v>0.06</v>
      </c>
      <c r="EY80">
        <v>0</v>
      </c>
      <c r="FQ80">
        <v>0</v>
      </c>
      <c r="FR80">
        <v>0</v>
      </c>
      <c r="FS80">
        <v>0</v>
      </c>
      <c r="FX80">
        <v>121</v>
      </c>
      <c r="FY80">
        <v>72</v>
      </c>
      <c r="GA80" t="s">
        <v>6</v>
      </c>
      <c r="GD80">
        <v>1</v>
      </c>
      <c r="GF80">
        <v>-646597321</v>
      </c>
      <c r="GG80">
        <v>2</v>
      </c>
      <c r="GH80">
        <v>1</v>
      </c>
      <c r="GI80">
        <v>4</v>
      </c>
      <c r="GJ80">
        <v>0</v>
      </c>
      <c r="GK80">
        <v>0</v>
      </c>
      <c r="GL80">
        <f t="shared" si="99"/>
        <v>0</v>
      </c>
      <c r="GM80">
        <f t="shared" si="100"/>
        <v>3921.18</v>
      </c>
      <c r="GN80">
        <f t="shared" si="101"/>
        <v>3921.18</v>
      </c>
      <c r="GO80">
        <f t="shared" si="102"/>
        <v>0</v>
      </c>
      <c r="GP80">
        <f t="shared" si="103"/>
        <v>0</v>
      </c>
      <c r="GR80">
        <v>0</v>
      </c>
      <c r="GS80">
        <v>3</v>
      </c>
      <c r="GT80">
        <v>0</v>
      </c>
      <c r="GU80" t="s">
        <v>6</v>
      </c>
      <c r="GV80">
        <f t="shared" si="104"/>
        <v>0</v>
      </c>
      <c r="GW80">
        <v>1</v>
      </c>
      <c r="GX80">
        <f t="shared" si="105"/>
        <v>0</v>
      </c>
      <c r="HA80">
        <v>0</v>
      </c>
      <c r="HB80">
        <v>0</v>
      </c>
      <c r="HC80">
        <f t="shared" si="106"/>
        <v>0</v>
      </c>
      <c r="HE80" t="s">
        <v>6</v>
      </c>
      <c r="HF80" t="s">
        <v>6</v>
      </c>
      <c r="HM80" t="s">
        <v>6</v>
      </c>
      <c r="HN80" t="s">
        <v>44</v>
      </c>
      <c r="HO80" t="s">
        <v>45</v>
      </c>
      <c r="HP80" t="s">
        <v>41</v>
      </c>
      <c r="HQ80" t="s">
        <v>41</v>
      </c>
      <c r="HS80">
        <v>0</v>
      </c>
      <c r="IK80">
        <v>0</v>
      </c>
    </row>
    <row r="81" spans="1:245" x14ac:dyDescent="0.2">
      <c r="A81">
        <v>18</v>
      </c>
      <c r="B81">
        <v>1</v>
      </c>
      <c r="C81">
        <v>51</v>
      </c>
      <c r="E81" t="s">
        <v>140</v>
      </c>
      <c r="F81" t="s">
        <v>58</v>
      </c>
      <c r="G81" t="s">
        <v>59</v>
      </c>
      <c r="H81" t="str">
        <f>'1.Ведомость'!C43</f>
        <v>ШТ</v>
      </c>
      <c r="I81">
        <f>I80*J81</f>
        <v>42</v>
      </c>
      <c r="J81">
        <v>100</v>
      </c>
      <c r="K81">
        <v>100</v>
      </c>
      <c r="O81">
        <f t="shared" si="70"/>
        <v>24848.41</v>
      </c>
      <c r="P81">
        <f t="shared" si="71"/>
        <v>24848.41</v>
      </c>
      <c r="Q81">
        <f t="shared" si="72"/>
        <v>0</v>
      </c>
      <c r="R81">
        <f t="shared" si="73"/>
        <v>0</v>
      </c>
      <c r="S81">
        <f t="shared" si="74"/>
        <v>0</v>
      </c>
      <c r="T81">
        <f t="shared" si="75"/>
        <v>0</v>
      </c>
      <c r="U81">
        <f t="shared" si="76"/>
        <v>0</v>
      </c>
      <c r="V81">
        <f t="shared" si="77"/>
        <v>0</v>
      </c>
      <c r="W81">
        <f t="shared" si="78"/>
        <v>0</v>
      </c>
      <c r="X81">
        <f t="shared" si="79"/>
        <v>0</v>
      </c>
      <c r="Y81">
        <f t="shared" si="80"/>
        <v>0</v>
      </c>
      <c r="AA81">
        <v>92842776</v>
      </c>
      <c r="AB81">
        <f t="shared" si="81"/>
        <v>59.64</v>
      </c>
      <c r="AC81">
        <f t="shared" si="82"/>
        <v>59.64</v>
      </c>
      <c r="AD81">
        <f t="shared" si="83"/>
        <v>0</v>
      </c>
      <c r="AE81">
        <f t="shared" si="84"/>
        <v>0</v>
      </c>
      <c r="AF81">
        <f t="shared" si="85"/>
        <v>0</v>
      </c>
      <c r="AG81">
        <f t="shared" si="86"/>
        <v>0</v>
      </c>
      <c r="AH81">
        <f t="shared" si="87"/>
        <v>0</v>
      </c>
      <c r="AI81">
        <f t="shared" si="88"/>
        <v>0</v>
      </c>
      <c r="AJ81">
        <f t="shared" si="89"/>
        <v>0</v>
      </c>
      <c r="AK81">
        <v>59.64</v>
      </c>
      <c r="AL81">
        <v>59.64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9.92</v>
      </c>
      <c r="BD81" t="s">
        <v>6</v>
      </c>
      <c r="BE81" t="s">
        <v>6</v>
      </c>
      <c r="BF81" t="s">
        <v>6</v>
      </c>
      <c r="BG81" t="s">
        <v>6</v>
      </c>
      <c r="BH81">
        <v>3</v>
      </c>
      <c r="BI81">
        <v>1</v>
      </c>
      <c r="BJ81" t="s">
        <v>60</v>
      </c>
      <c r="BM81">
        <v>500001</v>
      </c>
      <c r="BN81">
        <v>0</v>
      </c>
      <c r="BO81" t="s">
        <v>6</v>
      </c>
      <c r="BP81">
        <v>0</v>
      </c>
      <c r="BQ81">
        <v>8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6</v>
      </c>
      <c r="BZ81">
        <v>0</v>
      </c>
      <c r="CA81">
        <v>0</v>
      </c>
      <c r="CB81" t="s">
        <v>6</v>
      </c>
      <c r="CE81">
        <v>0</v>
      </c>
      <c r="CF81">
        <v>0</v>
      </c>
      <c r="CG81">
        <v>0</v>
      </c>
      <c r="CM81">
        <v>0</v>
      </c>
      <c r="CN81" t="s">
        <v>6</v>
      </c>
      <c r="CO81">
        <v>0</v>
      </c>
      <c r="CP81">
        <f t="shared" si="90"/>
        <v>24848.41</v>
      </c>
      <c r="CQ81">
        <f t="shared" si="107"/>
        <v>591.62879999999996</v>
      </c>
      <c r="CR81">
        <f t="shared" si="108"/>
        <v>0</v>
      </c>
      <c r="CS81">
        <f t="shared" si="91"/>
        <v>0</v>
      </c>
      <c r="CT81">
        <f t="shared" si="92"/>
        <v>0</v>
      </c>
      <c r="CU81">
        <f t="shared" si="93"/>
        <v>0</v>
      </c>
      <c r="CV81">
        <f t="shared" si="94"/>
        <v>0</v>
      </c>
      <c r="CW81">
        <f t="shared" si="95"/>
        <v>0</v>
      </c>
      <c r="CX81">
        <f t="shared" si="96"/>
        <v>0</v>
      </c>
      <c r="CY81">
        <f t="shared" si="97"/>
        <v>0</v>
      </c>
      <c r="CZ81">
        <f t="shared" si="98"/>
        <v>0</v>
      </c>
      <c r="DC81" t="s">
        <v>6</v>
      </c>
      <c r="DD81" t="s">
        <v>6</v>
      </c>
      <c r="DE81" t="s">
        <v>6</v>
      </c>
      <c r="DF81" t="s">
        <v>6</v>
      </c>
      <c r="DG81" t="s">
        <v>6</v>
      </c>
      <c r="DH81" t="s">
        <v>6</v>
      </c>
      <c r="DI81" t="s">
        <v>6</v>
      </c>
      <c r="DJ81" t="s">
        <v>6</v>
      </c>
      <c r="DK81" t="s">
        <v>6</v>
      </c>
      <c r="DL81" t="s">
        <v>6</v>
      </c>
      <c r="DM81" t="s">
        <v>6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50</v>
      </c>
      <c r="DW81" t="s">
        <v>50</v>
      </c>
      <c r="DX81">
        <v>1</v>
      </c>
      <c r="DZ81" t="s">
        <v>6</v>
      </c>
      <c r="EA81" t="s">
        <v>6</v>
      </c>
      <c r="EB81" t="s">
        <v>6</v>
      </c>
      <c r="EC81" t="s">
        <v>6</v>
      </c>
      <c r="EE81">
        <v>66696658</v>
      </c>
      <c r="EF81">
        <v>8</v>
      </c>
      <c r="EG81" t="s">
        <v>33</v>
      </c>
      <c r="EH81">
        <v>0</v>
      </c>
      <c r="EI81" t="s">
        <v>6</v>
      </c>
      <c r="EJ81">
        <v>1</v>
      </c>
      <c r="EK81">
        <v>500001</v>
      </c>
      <c r="EL81" t="s">
        <v>34</v>
      </c>
      <c r="EM81" t="s">
        <v>35</v>
      </c>
      <c r="EO81" t="s">
        <v>6</v>
      </c>
      <c r="EQ81">
        <v>0</v>
      </c>
      <c r="ER81">
        <v>59.64</v>
      </c>
      <c r="ES81">
        <v>59.64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v>0</v>
      </c>
      <c r="FS81">
        <v>0</v>
      </c>
      <c r="FX81">
        <v>0</v>
      </c>
      <c r="FY81">
        <v>0</v>
      </c>
      <c r="GA81" t="s">
        <v>6</v>
      </c>
      <c r="GD81">
        <v>1</v>
      </c>
      <c r="GF81">
        <v>1503799498</v>
      </c>
      <c r="GG81">
        <v>2</v>
      </c>
      <c r="GH81">
        <v>1</v>
      </c>
      <c r="GI81">
        <v>4</v>
      </c>
      <c r="GJ81">
        <v>0</v>
      </c>
      <c r="GK81">
        <v>0</v>
      </c>
      <c r="GL81">
        <f t="shared" si="99"/>
        <v>0</v>
      </c>
      <c r="GM81">
        <f t="shared" si="100"/>
        <v>24848.41</v>
      </c>
      <c r="GN81">
        <f t="shared" si="101"/>
        <v>24848.41</v>
      </c>
      <c r="GO81">
        <f t="shared" si="102"/>
        <v>0</v>
      </c>
      <c r="GP81">
        <f t="shared" si="103"/>
        <v>0</v>
      </c>
      <c r="GR81">
        <v>0</v>
      </c>
      <c r="GS81">
        <v>3</v>
      </c>
      <c r="GT81">
        <v>0</v>
      </c>
      <c r="GU81" t="s">
        <v>6</v>
      </c>
      <c r="GV81">
        <f t="shared" si="104"/>
        <v>0</v>
      </c>
      <c r="GW81">
        <v>1</v>
      </c>
      <c r="GX81">
        <f t="shared" si="105"/>
        <v>0</v>
      </c>
      <c r="HA81">
        <v>0</v>
      </c>
      <c r="HB81">
        <v>0</v>
      </c>
      <c r="HC81">
        <f t="shared" si="106"/>
        <v>0</v>
      </c>
      <c r="HE81" t="s">
        <v>6</v>
      </c>
      <c r="HF81" t="s">
        <v>6</v>
      </c>
      <c r="HM81" t="s">
        <v>6</v>
      </c>
      <c r="HN81" t="s">
        <v>6</v>
      </c>
      <c r="HO81" t="s">
        <v>6</v>
      </c>
      <c r="HP81" t="s">
        <v>6</v>
      </c>
      <c r="HQ81" t="s">
        <v>6</v>
      </c>
      <c r="HS81">
        <v>0</v>
      </c>
      <c r="IK81">
        <v>0</v>
      </c>
    </row>
    <row r="82" spans="1:245" x14ac:dyDescent="0.2">
      <c r="A82">
        <v>17</v>
      </c>
      <c r="B82">
        <v>1</v>
      </c>
      <c r="C82">
        <f>ROW(SmtRes!A61)</f>
        <v>61</v>
      </c>
      <c r="D82">
        <f>ROW(EtalonRes!A63)</f>
        <v>63</v>
      </c>
      <c r="E82" t="s">
        <v>141</v>
      </c>
      <c r="F82" t="s">
        <v>37</v>
      </c>
      <c r="G82" t="s">
        <v>38</v>
      </c>
      <c r="H82" t="s">
        <v>39</v>
      </c>
      <c r="I82">
        <v>1.76</v>
      </c>
      <c r="J82">
        <v>0</v>
      </c>
      <c r="K82">
        <v>1.76</v>
      </c>
      <c r="O82">
        <f t="shared" si="70"/>
        <v>46482.69</v>
      </c>
      <c r="P82">
        <f t="shared" si="71"/>
        <v>2460.35</v>
      </c>
      <c r="Q82">
        <f t="shared" si="72"/>
        <v>171.81</v>
      </c>
      <c r="R82">
        <f t="shared" si="73"/>
        <v>71.83</v>
      </c>
      <c r="S82">
        <f t="shared" si="74"/>
        <v>43850.53</v>
      </c>
      <c r="T82">
        <f t="shared" si="75"/>
        <v>0</v>
      </c>
      <c r="U82">
        <f t="shared" si="76"/>
        <v>98.56</v>
      </c>
      <c r="V82">
        <f t="shared" si="77"/>
        <v>0.1232</v>
      </c>
      <c r="W82">
        <f t="shared" si="78"/>
        <v>0</v>
      </c>
      <c r="X82">
        <f t="shared" si="79"/>
        <v>53146.06</v>
      </c>
      <c r="Y82">
        <f t="shared" si="80"/>
        <v>31624.1</v>
      </c>
      <c r="AA82">
        <v>92842776</v>
      </c>
      <c r="AB82">
        <f t="shared" si="81"/>
        <v>702.65</v>
      </c>
      <c r="AC82">
        <f t="shared" si="82"/>
        <v>140.91999999999999</v>
      </c>
      <c r="AD82">
        <f t="shared" si="83"/>
        <v>6.21</v>
      </c>
      <c r="AE82">
        <f t="shared" si="84"/>
        <v>0.91</v>
      </c>
      <c r="AF82">
        <f t="shared" si="85"/>
        <v>555.52</v>
      </c>
      <c r="AG82">
        <f t="shared" si="86"/>
        <v>0</v>
      </c>
      <c r="AH82">
        <f t="shared" si="87"/>
        <v>56</v>
      </c>
      <c r="AI82">
        <f t="shared" si="88"/>
        <v>7.0000000000000007E-2</v>
      </c>
      <c r="AJ82">
        <f t="shared" si="89"/>
        <v>0</v>
      </c>
      <c r="AK82">
        <v>702.65</v>
      </c>
      <c r="AL82">
        <v>140.91999999999999</v>
      </c>
      <c r="AM82">
        <v>6.21</v>
      </c>
      <c r="AN82">
        <v>0.91</v>
      </c>
      <c r="AO82">
        <v>555.52</v>
      </c>
      <c r="AP82">
        <v>0</v>
      </c>
      <c r="AQ82">
        <v>56</v>
      </c>
      <c r="AR82">
        <v>7.0000000000000007E-2</v>
      </c>
      <c r="AS82">
        <v>0</v>
      </c>
      <c r="AT82">
        <v>121</v>
      </c>
      <c r="AU82">
        <v>72</v>
      </c>
      <c r="AV82">
        <v>1</v>
      </c>
      <c r="AW82">
        <v>1</v>
      </c>
      <c r="AZ82">
        <v>1</v>
      </c>
      <c r="BA82">
        <v>44.85</v>
      </c>
      <c r="BB82">
        <v>15.72</v>
      </c>
      <c r="BC82">
        <v>9.92</v>
      </c>
      <c r="BD82" t="s">
        <v>6</v>
      </c>
      <c r="BE82" t="s">
        <v>6</v>
      </c>
      <c r="BF82" t="s">
        <v>6</v>
      </c>
      <c r="BG82" t="s">
        <v>6</v>
      </c>
      <c r="BH82">
        <v>0</v>
      </c>
      <c r="BI82">
        <v>1</v>
      </c>
      <c r="BJ82" t="s">
        <v>40</v>
      </c>
      <c r="BM82">
        <v>16001</v>
      </c>
      <c r="BN82">
        <v>0</v>
      </c>
      <c r="BO82" t="s">
        <v>6</v>
      </c>
      <c r="BP82">
        <v>0</v>
      </c>
      <c r="BQ82">
        <v>22</v>
      </c>
      <c r="BR82">
        <v>0</v>
      </c>
      <c r="BS82">
        <v>44.85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121</v>
      </c>
      <c r="CA82">
        <v>72</v>
      </c>
      <c r="CB82" t="s">
        <v>6</v>
      </c>
      <c r="CE82">
        <v>0</v>
      </c>
      <c r="CF82">
        <v>0</v>
      </c>
      <c r="CG82">
        <v>0</v>
      </c>
      <c r="CM82">
        <v>0</v>
      </c>
      <c r="CN82" t="s">
        <v>6</v>
      </c>
      <c r="CO82">
        <v>0</v>
      </c>
      <c r="CP82">
        <f t="shared" si="90"/>
        <v>46482.69</v>
      </c>
      <c r="CQ82">
        <f t="shared" si="107"/>
        <v>1397.9263999999998</v>
      </c>
      <c r="CR82">
        <f t="shared" si="108"/>
        <v>97.621200000000002</v>
      </c>
      <c r="CS82">
        <f t="shared" si="91"/>
        <v>40.813500000000005</v>
      </c>
      <c r="CT82">
        <f t="shared" si="92"/>
        <v>24915.072</v>
      </c>
      <c r="CU82">
        <f t="shared" si="93"/>
        <v>0</v>
      </c>
      <c r="CV82">
        <f t="shared" si="94"/>
        <v>56</v>
      </c>
      <c r="CW82">
        <f t="shared" si="95"/>
        <v>7.0000000000000007E-2</v>
      </c>
      <c r="CX82">
        <f t="shared" si="96"/>
        <v>0</v>
      </c>
      <c r="CY82">
        <f t="shared" si="97"/>
        <v>53146.055600000007</v>
      </c>
      <c r="CZ82">
        <f t="shared" si="98"/>
        <v>31624.099200000001</v>
      </c>
      <c r="DC82" t="s">
        <v>6</v>
      </c>
      <c r="DD82" t="s">
        <v>6</v>
      </c>
      <c r="DE82" t="s">
        <v>6</v>
      </c>
      <c r="DF82" t="s">
        <v>6</v>
      </c>
      <c r="DG82" t="s">
        <v>6</v>
      </c>
      <c r="DH82" t="s">
        <v>6</v>
      </c>
      <c r="DI82" t="s">
        <v>6</v>
      </c>
      <c r="DJ82" t="s">
        <v>6</v>
      </c>
      <c r="DK82" t="s">
        <v>6</v>
      </c>
      <c r="DL82" t="s">
        <v>6</v>
      </c>
      <c r="DM82" t="s">
        <v>6</v>
      </c>
      <c r="DN82">
        <v>0</v>
      </c>
      <c r="DO82">
        <v>0</v>
      </c>
      <c r="DP82">
        <v>1</v>
      </c>
      <c r="DQ82">
        <v>1</v>
      </c>
      <c r="DU82">
        <v>1003</v>
      </c>
      <c r="DV82" t="s">
        <v>39</v>
      </c>
      <c r="DW82" t="s">
        <v>39</v>
      </c>
      <c r="DX82">
        <v>100</v>
      </c>
      <c r="DZ82" t="s">
        <v>6</v>
      </c>
      <c r="EA82" t="s">
        <v>6</v>
      </c>
      <c r="EB82" t="s">
        <v>6</v>
      </c>
      <c r="EC82" t="s">
        <v>6</v>
      </c>
      <c r="EE82">
        <v>66696433</v>
      </c>
      <c r="EF82">
        <v>22</v>
      </c>
      <c r="EG82" t="s">
        <v>16</v>
      </c>
      <c r="EH82">
        <v>16</v>
      </c>
      <c r="EI82" t="s">
        <v>41</v>
      </c>
      <c r="EJ82">
        <v>1</v>
      </c>
      <c r="EK82">
        <v>16001</v>
      </c>
      <c r="EL82" t="s">
        <v>42</v>
      </c>
      <c r="EM82" t="s">
        <v>43</v>
      </c>
      <c r="EO82" t="s">
        <v>6</v>
      </c>
      <c r="EQ82">
        <v>1310720</v>
      </c>
      <c r="ER82">
        <v>702.65</v>
      </c>
      <c r="ES82">
        <v>140.91999999999999</v>
      </c>
      <c r="ET82">
        <v>6.21</v>
      </c>
      <c r="EU82">
        <v>0.91</v>
      </c>
      <c r="EV82">
        <v>555.52</v>
      </c>
      <c r="EW82">
        <v>56</v>
      </c>
      <c r="EX82">
        <v>7.0000000000000007E-2</v>
      </c>
      <c r="EY82">
        <v>0</v>
      </c>
      <c r="FQ82">
        <v>0</v>
      </c>
      <c r="FR82">
        <v>0</v>
      </c>
      <c r="FS82">
        <v>0</v>
      </c>
      <c r="FX82">
        <v>121</v>
      </c>
      <c r="FY82">
        <v>72</v>
      </c>
      <c r="GA82" t="s">
        <v>6</v>
      </c>
      <c r="GD82">
        <v>1</v>
      </c>
      <c r="GF82">
        <v>1581650502</v>
      </c>
      <c r="GG82">
        <v>2</v>
      </c>
      <c r="GH82">
        <v>1</v>
      </c>
      <c r="GI82">
        <v>4</v>
      </c>
      <c r="GJ82">
        <v>0</v>
      </c>
      <c r="GK82">
        <v>0</v>
      </c>
      <c r="GL82">
        <f t="shared" si="99"/>
        <v>0</v>
      </c>
      <c r="GM82">
        <f t="shared" si="100"/>
        <v>131252.85</v>
      </c>
      <c r="GN82">
        <f t="shared" si="101"/>
        <v>131252.85</v>
      </c>
      <c r="GO82">
        <f t="shared" si="102"/>
        <v>0</v>
      </c>
      <c r="GP82">
        <f t="shared" si="103"/>
        <v>0</v>
      </c>
      <c r="GR82">
        <v>0</v>
      </c>
      <c r="GS82">
        <v>3</v>
      </c>
      <c r="GT82">
        <v>0</v>
      </c>
      <c r="GU82" t="s">
        <v>6</v>
      </c>
      <c r="GV82">
        <f t="shared" si="104"/>
        <v>0</v>
      </c>
      <c r="GW82">
        <v>1</v>
      </c>
      <c r="GX82">
        <f t="shared" si="105"/>
        <v>0</v>
      </c>
      <c r="HA82">
        <v>0</v>
      </c>
      <c r="HB82">
        <v>0</v>
      </c>
      <c r="HC82">
        <f t="shared" si="106"/>
        <v>0</v>
      </c>
      <c r="HE82" t="s">
        <v>6</v>
      </c>
      <c r="HF82" t="s">
        <v>6</v>
      </c>
      <c r="HM82" t="s">
        <v>6</v>
      </c>
      <c r="HN82" t="s">
        <v>44</v>
      </c>
      <c r="HO82" t="s">
        <v>45</v>
      </c>
      <c r="HP82" t="s">
        <v>41</v>
      </c>
      <c r="HQ82" t="s">
        <v>41</v>
      </c>
      <c r="HS82">
        <v>0</v>
      </c>
      <c r="IK82">
        <v>0</v>
      </c>
    </row>
    <row r="83" spans="1:245" x14ac:dyDescent="0.2">
      <c r="A83">
        <v>18</v>
      </c>
      <c r="B83">
        <v>1</v>
      </c>
      <c r="C83">
        <v>61</v>
      </c>
      <c r="E83" t="s">
        <v>142</v>
      </c>
      <c r="F83" t="s">
        <v>29</v>
      </c>
      <c r="G83" t="s">
        <v>30</v>
      </c>
      <c r="H83" t="str">
        <f>'1.Ведомость'!C45</f>
        <v>м</v>
      </c>
      <c r="I83">
        <f>I82*J83</f>
        <v>175.648</v>
      </c>
      <c r="J83">
        <v>99.8</v>
      </c>
      <c r="K83">
        <v>99.8</v>
      </c>
      <c r="O83">
        <f t="shared" si="70"/>
        <v>181334.5</v>
      </c>
      <c r="P83">
        <f t="shared" si="71"/>
        <v>181334.5</v>
      </c>
      <c r="Q83">
        <f t="shared" si="72"/>
        <v>0</v>
      </c>
      <c r="R83">
        <f t="shared" si="73"/>
        <v>0</v>
      </c>
      <c r="S83">
        <f t="shared" si="74"/>
        <v>0</v>
      </c>
      <c r="T83">
        <f t="shared" si="75"/>
        <v>0</v>
      </c>
      <c r="U83">
        <f t="shared" si="76"/>
        <v>0</v>
      </c>
      <c r="V83">
        <f t="shared" si="77"/>
        <v>0</v>
      </c>
      <c r="W83">
        <f t="shared" si="78"/>
        <v>0</v>
      </c>
      <c r="X83">
        <f t="shared" si="79"/>
        <v>0</v>
      </c>
      <c r="Y83">
        <f t="shared" si="80"/>
        <v>0</v>
      </c>
      <c r="AA83">
        <v>92842776</v>
      </c>
      <c r="AB83">
        <f t="shared" si="81"/>
        <v>104.07</v>
      </c>
      <c r="AC83">
        <f t="shared" si="82"/>
        <v>104.07</v>
      </c>
      <c r="AD83">
        <f t="shared" si="83"/>
        <v>0</v>
      </c>
      <c r="AE83">
        <f t="shared" si="84"/>
        <v>0</v>
      </c>
      <c r="AF83">
        <f t="shared" si="85"/>
        <v>0</v>
      </c>
      <c r="AG83">
        <f t="shared" si="86"/>
        <v>0</v>
      </c>
      <c r="AH83">
        <f t="shared" si="87"/>
        <v>0</v>
      </c>
      <c r="AI83">
        <f t="shared" si="88"/>
        <v>0</v>
      </c>
      <c r="AJ83">
        <f t="shared" si="89"/>
        <v>0</v>
      </c>
      <c r="AK83">
        <v>104.07</v>
      </c>
      <c r="AL83">
        <v>104.07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9.92</v>
      </c>
      <c r="BD83" t="s">
        <v>6</v>
      </c>
      <c r="BE83" t="s">
        <v>6</v>
      </c>
      <c r="BF83" t="s">
        <v>6</v>
      </c>
      <c r="BG83" t="s">
        <v>6</v>
      </c>
      <c r="BH83">
        <v>3</v>
      </c>
      <c r="BI83">
        <v>1</v>
      </c>
      <c r="BJ83" t="s">
        <v>32</v>
      </c>
      <c r="BM83">
        <v>500001</v>
      </c>
      <c r="BN83">
        <v>0</v>
      </c>
      <c r="BO83" t="s">
        <v>6</v>
      </c>
      <c r="BP83">
        <v>0</v>
      </c>
      <c r="BQ83">
        <v>8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0</v>
      </c>
      <c r="CA83">
        <v>0</v>
      </c>
      <c r="CB83" t="s">
        <v>6</v>
      </c>
      <c r="CE83">
        <v>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 t="shared" si="90"/>
        <v>181334.5</v>
      </c>
      <c r="CQ83">
        <f t="shared" si="107"/>
        <v>1032.3743999999999</v>
      </c>
      <c r="CR83">
        <f t="shared" si="108"/>
        <v>0</v>
      </c>
      <c r="CS83">
        <f t="shared" si="91"/>
        <v>0</v>
      </c>
      <c r="CT83">
        <f t="shared" si="92"/>
        <v>0</v>
      </c>
      <c r="CU83">
        <f t="shared" si="93"/>
        <v>0</v>
      </c>
      <c r="CV83">
        <f t="shared" si="94"/>
        <v>0</v>
      </c>
      <c r="CW83">
        <f t="shared" si="95"/>
        <v>0</v>
      </c>
      <c r="CX83">
        <f t="shared" si="96"/>
        <v>0</v>
      </c>
      <c r="CY83">
        <f t="shared" si="97"/>
        <v>0</v>
      </c>
      <c r="CZ83">
        <f t="shared" si="98"/>
        <v>0</v>
      </c>
      <c r="DC83" t="s">
        <v>6</v>
      </c>
      <c r="DD83" t="s">
        <v>6</v>
      </c>
      <c r="DE83" t="s">
        <v>6</v>
      </c>
      <c r="DF83" t="s">
        <v>6</v>
      </c>
      <c r="DG83" t="s">
        <v>6</v>
      </c>
      <c r="DH83" t="s">
        <v>6</v>
      </c>
      <c r="DI83" t="s">
        <v>6</v>
      </c>
      <c r="DJ83" t="s">
        <v>6</v>
      </c>
      <c r="DK83" t="s">
        <v>6</v>
      </c>
      <c r="DL83" t="s">
        <v>6</v>
      </c>
      <c r="DM83" t="s">
        <v>6</v>
      </c>
      <c r="DN83">
        <v>0</v>
      </c>
      <c r="DO83">
        <v>0</v>
      </c>
      <c r="DP83">
        <v>1</v>
      </c>
      <c r="DQ83">
        <v>1</v>
      </c>
      <c r="DU83">
        <v>1003</v>
      </c>
      <c r="DV83" t="s">
        <v>31</v>
      </c>
      <c r="DW83" t="s">
        <v>31</v>
      </c>
      <c r="DX83">
        <v>1</v>
      </c>
      <c r="DZ83" t="s">
        <v>6</v>
      </c>
      <c r="EA83" t="s">
        <v>6</v>
      </c>
      <c r="EB83" t="s">
        <v>6</v>
      </c>
      <c r="EC83" t="s">
        <v>6</v>
      </c>
      <c r="EE83">
        <v>66696658</v>
      </c>
      <c r="EF83">
        <v>8</v>
      </c>
      <c r="EG83" t="s">
        <v>33</v>
      </c>
      <c r="EH83">
        <v>0</v>
      </c>
      <c r="EI83" t="s">
        <v>6</v>
      </c>
      <c r="EJ83">
        <v>1</v>
      </c>
      <c r="EK83">
        <v>500001</v>
      </c>
      <c r="EL83" t="s">
        <v>34</v>
      </c>
      <c r="EM83" t="s">
        <v>35</v>
      </c>
      <c r="EO83" t="s">
        <v>6</v>
      </c>
      <c r="EQ83">
        <v>0</v>
      </c>
      <c r="ER83">
        <v>104.07</v>
      </c>
      <c r="ES83">
        <v>104.07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v>0</v>
      </c>
      <c r="FS83">
        <v>0</v>
      </c>
      <c r="FX83">
        <v>0</v>
      </c>
      <c r="FY83">
        <v>0</v>
      </c>
      <c r="GA83" t="s">
        <v>6</v>
      </c>
      <c r="GD83">
        <v>1</v>
      </c>
      <c r="GF83">
        <v>-1186822361</v>
      </c>
      <c r="GG83">
        <v>2</v>
      </c>
      <c r="GH83">
        <v>1</v>
      </c>
      <c r="GI83">
        <v>4</v>
      </c>
      <c r="GJ83">
        <v>0</v>
      </c>
      <c r="GK83">
        <v>0</v>
      </c>
      <c r="GL83">
        <f t="shared" si="99"/>
        <v>0</v>
      </c>
      <c r="GM83">
        <f t="shared" si="100"/>
        <v>181334.5</v>
      </c>
      <c r="GN83">
        <f t="shared" si="101"/>
        <v>181334.5</v>
      </c>
      <c r="GO83">
        <f t="shared" si="102"/>
        <v>0</v>
      </c>
      <c r="GP83">
        <f t="shared" si="103"/>
        <v>0</v>
      </c>
      <c r="GR83">
        <v>0</v>
      </c>
      <c r="GS83">
        <v>3</v>
      </c>
      <c r="GT83">
        <v>0</v>
      </c>
      <c r="GU83" t="s">
        <v>6</v>
      </c>
      <c r="GV83">
        <f t="shared" si="104"/>
        <v>0</v>
      </c>
      <c r="GW83">
        <v>1</v>
      </c>
      <c r="GX83">
        <f t="shared" si="105"/>
        <v>0</v>
      </c>
      <c r="HA83">
        <v>0</v>
      </c>
      <c r="HB83">
        <v>0</v>
      </c>
      <c r="HC83">
        <f t="shared" si="106"/>
        <v>0</v>
      </c>
      <c r="HE83" t="s">
        <v>6</v>
      </c>
      <c r="HF83" t="s">
        <v>6</v>
      </c>
      <c r="HM83" t="s">
        <v>6</v>
      </c>
      <c r="HN83" t="s">
        <v>6</v>
      </c>
      <c r="HO83" t="s">
        <v>6</v>
      </c>
      <c r="HP83" t="s">
        <v>6</v>
      </c>
      <c r="HQ83" t="s">
        <v>6</v>
      </c>
      <c r="HS83">
        <v>0</v>
      </c>
      <c r="IK83">
        <v>0</v>
      </c>
    </row>
    <row r="84" spans="1:245" x14ac:dyDescent="0.2">
      <c r="A84">
        <v>18</v>
      </c>
      <c r="B84">
        <v>1</v>
      </c>
      <c r="C84">
        <v>60</v>
      </c>
      <c r="E84" t="s">
        <v>143</v>
      </c>
      <c r="F84" t="s">
        <v>48</v>
      </c>
      <c r="G84" t="s">
        <v>49</v>
      </c>
      <c r="H84" t="str">
        <f>'1.Ведомость'!C46</f>
        <v>ШТ</v>
      </c>
      <c r="I84">
        <f>I82*J84</f>
        <v>176</v>
      </c>
      <c r="J84">
        <v>100</v>
      </c>
      <c r="K84">
        <v>100</v>
      </c>
      <c r="O84">
        <f t="shared" si="70"/>
        <v>21160.55</v>
      </c>
      <c r="P84">
        <f t="shared" si="71"/>
        <v>21160.55</v>
      </c>
      <c r="Q84">
        <f t="shared" si="72"/>
        <v>0</v>
      </c>
      <c r="R84">
        <f t="shared" si="73"/>
        <v>0</v>
      </c>
      <c r="S84">
        <f t="shared" si="74"/>
        <v>0</v>
      </c>
      <c r="T84">
        <f t="shared" si="75"/>
        <v>0</v>
      </c>
      <c r="U84">
        <f t="shared" si="76"/>
        <v>0</v>
      </c>
      <c r="V84">
        <f t="shared" si="77"/>
        <v>0</v>
      </c>
      <c r="W84">
        <f t="shared" si="78"/>
        <v>0</v>
      </c>
      <c r="X84">
        <f t="shared" si="79"/>
        <v>0</v>
      </c>
      <c r="Y84">
        <f t="shared" si="80"/>
        <v>0</v>
      </c>
      <c r="AA84">
        <v>92842776</v>
      </c>
      <c r="AB84">
        <f t="shared" si="81"/>
        <v>12.12</v>
      </c>
      <c r="AC84">
        <f t="shared" si="82"/>
        <v>12.12</v>
      </c>
      <c r="AD84">
        <f t="shared" si="83"/>
        <v>0</v>
      </c>
      <c r="AE84">
        <f t="shared" si="84"/>
        <v>0</v>
      </c>
      <c r="AF84">
        <f t="shared" si="85"/>
        <v>0</v>
      </c>
      <c r="AG84">
        <f t="shared" si="86"/>
        <v>0</v>
      </c>
      <c r="AH84">
        <f t="shared" si="87"/>
        <v>0</v>
      </c>
      <c r="AI84">
        <f t="shared" si="88"/>
        <v>0</v>
      </c>
      <c r="AJ84">
        <f t="shared" si="89"/>
        <v>0</v>
      </c>
      <c r="AK84">
        <v>12.12</v>
      </c>
      <c r="AL84">
        <v>12.12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9.92</v>
      </c>
      <c r="BD84" t="s">
        <v>6</v>
      </c>
      <c r="BE84" t="s">
        <v>6</v>
      </c>
      <c r="BF84" t="s">
        <v>6</v>
      </c>
      <c r="BG84" t="s">
        <v>6</v>
      </c>
      <c r="BH84">
        <v>3</v>
      </c>
      <c r="BI84">
        <v>1</v>
      </c>
      <c r="BJ84" t="s">
        <v>51</v>
      </c>
      <c r="BM84">
        <v>500001</v>
      </c>
      <c r="BN84">
        <v>0</v>
      </c>
      <c r="BO84" t="s">
        <v>6</v>
      </c>
      <c r="BP84">
        <v>0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0</v>
      </c>
      <c r="CA84">
        <v>0</v>
      </c>
      <c r="CB84" t="s">
        <v>6</v>
      </c>
      <c r="CE84">
        <v>0</v>
      </c>
      <c r="CF84">
        <v>0</v>
      </c>
      <c r="CG84">
        <v>0</v>
      </c>
      <c r="CM84">
        <v>0</v>
      </c>
      <c r="CN84" t="s">
        <v>6</v>
      </c>
      <c r="CO84">
        <v>0</v>
      </c>
      <c r="CP84">
        <f t="shared" si="90"/>
        <v>21160.55</v>
      </c>
      <c r="CQ84">
        <f t="shared" si="107"/>
        <v>120.23039999999999</v>
      </c>
      <c r="CR84">
        <f t="shared" si="108"/>
        <v>0</v>
      </c>
      <c r="CS84">
        <f t="shared" si="91"/>
        <v>0</v>
      </c>
      <c r="CT84">
        <f t="shared" si="92"/>
        <v>0</v>
      </c>
      <c r="CU84">
        <f t="shared" si="93"/>
        <v>0</v>
      </c>
      <c r="CV84">
        <f t="shared" si="94"/>
        <v>0</v>
      </c>
      <c r="CW84">
        <f t="shared" si="95"/>
        <v>0</v>
      </c>
      <c r="CX84">
        <f t="shared" si="96"/>
        <v>0</v>
      </c>
      <c r="CY84">
        <f t="shared" si="97"/>
        <v>0</v>
      </c>
      <c r="CZ84">
        <f t="shared" si="98"/>
        <v>0</v>
      </c>
      <c r="DC84" t="s">
        <v>6</v>
      </c>
      <c r="DD84" t="s">
        <v>6</v>
      </c>
      <c r="DE84" t="s">
        <v>6</v>
      </c>
      <c r="DF84" t="s">
        <v>6</v>
      </c>
      <c r="DG84" t="s">
        <v>6</v>
      </c>
      <c r="DH84" t="s">
        <v>6</v>
      </c>
      <c r="DI84" t="s">
        <v>6</v>
      </c>
      <c r="DJ84" t="s">
        <v>6</v>
      </c>
      <c r="DK84" t="s">
        <v>6</v>
      </c>
      <c r="DL84" t="s">
        <v>6</v>
      </c>
      <c r="DM84" t="s">
        <v>6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50</v>
      </c>
      <c r="DW84" t="s">
        <v>50</v>
      </c>
      <c r="DX84">
        <v>1</v>
      </c>
      <c r="DZ84" t="s">
        <v>6</v>
      </c>
      <c r="EA84" t="s">
        <v>6</v>
      </c>
      <c r="EB84" t="s">
        <v>6</v>
      </c>
      <c r="EC84" t="s">
        <v>6</v>
      </c>
      <c r="EE84">
        <v>66696658</v>
      </c>
      <c r="EF84">
        <v>8</v>
      </c>
      <c r="EG84" t="s">
        <v>33</v>
      </c>
      <c r="EH84">
        <v>0</v>
      </c>
      <c r="EI84" t="s">
        <v>6</v>
      </c>
      <c r="EJ84">
        <v>1</v>
      </c>
      <c r="EK84">
        <v>500001</v>
      </c>
      <c r="EL84" t="s">
        <v>34</v>
      </c>
      <c r="EM84" t="s">
        <v>35</v>
      </c>
      <c r="EO84" t="s">
        <v>6</v>
      </c>
      <c r="EQ84">
        <v>0</v>
      </c>
      <c r="ER84">
        <v>12.12</v>
      </c>
      <c r="ES84">
        <v>12.12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v>0</v>
      </c>
      <c r="FS84">
        <v>0</v>
      </c>
      <c r="FX84">
        <v>0</v>
      </c>
      <c r="FY84">
        <v>0</v>
      </c>
      <c r="GA84" t="s">
        <v>6</v>
      </c>
      <c r="GD84">
        <v>1</v>
      </c>
      <c r="GF84">
        <v>1106223311</v>
      </c>
      <c r="GG84">
        <v>2</v>
      </c>
      <c r="GH84">
        <v>1</v>
      </c>
      <c r="GI84">
        <v>4</v>
      </c>
      <c r="GJ84">
        <v>0</v>
      </c>
      <c r="GK84">
        <v>0</v>
      </c>
      <c r="GL84">
        <f t="shared" si="99"/>
        <v>0</v>
      </c>
      <c r="GM84">
        <f t="shared" si="100"/>
        <v>21160.55</v>
      </c>
      <c r="GN84">
        <f t="shared" si="101"/>
        <v>21160.55</v>
      </c>
      <c r="GO84">
        <f t="shared" si="102"/>
        <v>0</v>
      </c>
      <c r="GP84">
        <f t="shared" si="103"/>
        <v>0</v>
      </c>
      <c r="GR84">
        <v>0</v>
      </c>
      <c r="GS84">
        <v>3</v>
      </c>
      <c r="GT84">
        <v>0</v>
      </c>
      <c r="GU84" t="s">
        <v>6</v>
      </c>
      <c r="GV84">
        <f t="shared" si="104"/>
        <v>0</v>
      </c>
      <c r="GW84">
        <v>1</v>
      </c>
      <c r="GX84">
        <f t="shared" si="105"/>
        <v>0</v>
      </c>
      <c r="HA84">
        <v>0</v>
      </c>
      <c r="HB84">
        <v>0</v>
      </c>
      <c r="HC84">
        <f t="shared" si="106"/>
        <v>0</v>
      </c>
      <c r="HE84" t="s">
        <v>6</v>
      </c>
      <c r="HF84" t="s">
        <v>6</v>
      </c>
      <c r="HM84" t="s">
        <v>6</v>
      </c>
      <c r="HN84" t="s">
        <v>6</v>
      </c>
      <c r="HO84" t="s">
        <v>6</v>
      </c>
      <c r="HP84" t="s">
        <v>6</v>
      </c>
      <c r="HQ84" t="s">
        <v>6</v>
      </c>
      <c r="HS84">
        <v>0</v>
      </c>
      <c r="IK84">
        <v>0</v>
      </c>
    </row>
    <row r="86" spans="1:245" x14ac:dyDescent="0.2">
      <c r="A86" s="2">
        <v>51</v>
      </c>
      <c r="B86" s="2">
        <f>B70</f>
        <v>1</v>
      </c>
      <c r="C86" s="2">
        <f>A70</f>
        <v>5</v>
      </c>
      <c r="D86" s="2">
        <f>ROW(A70)</f>
        <v>70</v>
      </c>
      <c r="E86" s="2"/>
      <c r="F86" s="2" t="str">
        <f>IF(F70&lt;&gt;"",F70,"")</f>
        <v/>
      </c>
      <c r="G86" s="2" t="str">
        <f>IF(G70&lt;&gt;"",G70,"")</f>
        <v>Выше 0,000</v>
      </c>
      <c r="H86" s="2">
        <v>0</v>
      </c>
      <c r="I86" s="2"/>
      <c r="J86" s="2"/>
      <c r="K86" s="2"/>
      <c r="L86" s="2"/>
      <c r="M86" s="2"/>
      <c r="N86" s="2"/>
      <c r="O86" s="2">
        <f t="shared" ref="O86:T86" si="109">ROUND(AB86,2)</f>
        <v>385712.35</v>
      </c>
      <c r="P86" s="2">
        <f t="shared" si="109"/>
        <v>329909.02</v>
      </c>
      <c r="Q86" s="2">
        <f t="shared" si="109"/>
        <v>4549.59</v>
      </c>
      <c r="R86" s="2">
        <f t="shared" si="109"/>
        <v>1499.59</v>
      </c>
      <c r="S86" s="2">
        <f t="shared" si="109"/>
        <v>51253.74</v>
      </c>
      <c r="T86" s="2">
        <f t="shared" si="109"/>
        <v>0</v>
      </c>
      <c r="U86" s="2">
        <f>AH86</f>
        <v>116.16160000000001</v>
      </c>
      <c r="V86" s="2">
        <f>AI86</f>
        <v>2.4883999999999999</v>
      </c>
      <c r="W86" s="2">
        <f>ROUND(AJ86,2)</f>
        <v>0</v>
      </c>
      <c r="X86" s="2">
        <f>ROUND(AK86,2)</f>
        <v>63709.46</v>
      </c>
      <c r="Y86" s="2">
        <f>ROUND(AL86,2)</f>
        <v>38043.440000000002</v>
      </c>
      <c r="Z86" s="2"/>
      <c r="AA86" s="2"/>
      <c r="AB86" s="2">
        <f>ROUND(SUMIF(AA74:AA84,"=92842776",O74:O84),2)</f>
        <v>385712.35</v>
      </c>
      <c r="AC86" s="2">
        <f>ROUND(SUMIF(AA74:AA84,"=92842776",P74:P84),2)</f>
        <v>329909.02</v>
      </c>
      <c r="AD86" s="2">
        <f>ROUND(SUMIF(AA74:AA84,"=92842776",Q74:Q84),2)</f>
        <v>4549.59</v>
      </c>
      <c r="AE86" s="2">
        <f>ROUND(SUMIF(AA74:AA84,"=92842776",R74:R84),2)</f>
        <v>1499.59</v>
      </c>
      <c r="AF86" s="2">
        <f>ROUND(SUMIF(AA74:AA84,"=92842776",S74:S84),2)</f>
        <v>51253.74</v>
      </c>
      <c r="AG86" s="2">
        <f>ROUND(SUMIF(AA74:AA84,"=92842776",T74:T84),2)</f>
        <v>0</v>
      </c>
      <c r="AH86" s="2">
        <f>SUMIF(AA74:AA84,"=92842776",U74:U84)</f>
        <v>116.16160000000001</v>
      </c>
      <c r="AI86" s="2">
        <f>SUMIF(AA74:AA84,"=92842776",V74:V84)</f>
        <v>2.4883999999999999</v>
      </c>
      <c r="AJ86" s="2">
        <f>ROUND(SUMIF(AA74:AA84,"=92842776",W74:W84),2)</f>
        <v>0</v>
      </c>
      <c r="AK86" s="2">
        <f>ROUND(SUMIF(AA74:AA84,"=92842776",X74:X84),2)</f>
        <v>63709.46</v>
      </c>
      <c r="AL86" s="2">
        <f>ROUND(SUMIF(AA74:AA84,"=92842776",Y74:Y84),2)</f>
        <v>38043.440000000002</v>
      </c>
      <c r="AM86" s="2"/>
      <c r="AN86" s="2"/>
      <c r="AO86" s="2">
        <f t="shared" ref="AO86:BD86" si="110">ROUND(BX86,2)</f>
        <v>0</v>
      </c>
      <c r="AP86" s="2">
        <f t="shared" si="110"/>
        <v>0</v>
      </c>
      <c r="AQ86" s="2">
        <f t="shared" si="110"/>
        <v>0</v>
      </c>
      <c r="AR86" s="2">
        <f t="shared" si="110"/>
        <v>487465.25</v>
      </c>
      <c r="AS86" s="2">
        <f t="shared" si="110"/>
        <v>487465.25</v>
      </c>
      <c r="AT86" s="2">
        <f t="shared" si="110"/>
        <v>0</v>
      </c>
      <c r="AU86" s="2">
        <f t="shared" si="110"/>
        <v>0</v>
      </c>
      <c r="AV86" s="2">
        <f t="shared" si="110"/>
        <v>329909.02</v>
      </c>
      <c r="AW86" s="2">
        <f t="shared" si="110"/>
        <v>329909.02</v>
      </c>
      <c r="AX86" s="2">
        <f t="shared" si="110"/>
        <v>0</v>
      </c>
      <c r="AY86" s="2">
        <f t="shared" si="110"/>
        <v>329909.02</v>
      </c>
      <c r="AZ86" s="2">
        <f t="shared" si="110"/>
        <v>0</v>
      </c>
      <c r="BA86" s="2">
        <f t="shared" si="110"/>
        <v>0</v>
      </c>
      <c r="BB86" s="2">
        <f t="shared" si="110"/>
        <v>0</v>
      </c>
      <c r="BC86" s="2">
        <f t="shared" si="110"/>
        <v>0</v>
      </c>
      <c r="BD86" s="2">
        <f t="shared" si="110"/>
        <v>0</v>
      </c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>
        <f>ROUND(SUMIF(AA74:AA84,"=92842776",FQ74:FQ84),2)</f>
        <v>0</v>
      </c>
      <c r="BY86" s="2">
        <f>ROUND(SUMIF(AA74:AA84,"=92842776",FR74:FR84),2)</f>
        <v>0</v>
      </c>
      <c r="BZ86" s="2">
        <f>ROUND(SUMIF(AA74:AA84,"=92842776",GL74:GL84),2)</f>
        <v>0</v>
      </c>
      <c r="CA86" s="2">
        <f>ROUND(SUMIF(AA74:AA84,"=92842776",GM74:GM84),2)</f>
        <v>487465.25</v>
      </c>
      <c r="CB86" s="2">
        <f>ROUND(SUMIF(AA74:AA84,"=92842776",GN74:GN84),2)</f>
        <v>487465.25</v>
      </c>
      <c r="CC86" s="2">
        <f>ROUND(SUMIF(AA74:AA84,"=92842776",GO74:GO84),2)</f>
        <v>0</v>
      </c>
      <c r="CD86" s="2">
        <f>ROUND(SUMIF(AA74:AA84,"=92842776",GP74:GP84),2)</f>
        <v>0</v>
      </c>
      <c r="CE86" s="2">
        <f>AC86-BX86</f>
        <v>329909.02</v>
      </c>
      <c r="CF86" s="2">
        <f>AC86-BY86</f>
        <v>329909.02</v>
      </c>
      <c r="CG86" s="2">
        <f>BX86-BZ86</f>
        <v>0</v>
      </c>
      <c r="CH86" s="2">
        <f>AC86-BX86-BY86+BZ86</f>
        <v>329909.02</v>
      </c>
      <c r="CI86" s="2">
        <f>BY86-BZ86</f>
        <v>0</v>
      </c>
      <c r="CJ86" s="2">
        <f>ROUND(SUMIF(AA74:AA84,"=92842776",GX74:GX84),2)</f>
        <v>0</v>
      </c>
      <c r="CK86" s="2">
        <f>ROUND(SUMIF(AA74:AA84,"=92842776",GY74:GY84),2)</f>
        <v>0</v>
      </c>
      <c r="CL86" s="2">
        <f>ROUND(SUMIF(AA74:AA84,"=92842776",GZ74:GZ84),2)</f>
        <v>0</v>
      </c>
      <c r="CM86" s="2">
        <f>ROUND(SUMIF(AA74:AA84,"=92842776",HD74:HD84),2)</f>
        <v>0</v>
      </c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>
        <v>0</v>
      </c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201</v>
      </c>
      <c r="F88" s="4">
        <f>ROUND(Source!O86,O88)</f>
        <v>385712.35</v>
      </c>
      <c r="G88" s="4" t="s">
        <v>61</v>
      </c>
      <c r="H88" s="4" t="s">
        <v>62</v>
      </c>
      <c r="I88" s="4"/>
      <c r="J88" s="4"/>
      <c r="K88" s="4">
        <v>201</v>
      </c>
      <c r="L88" s="4">
        <v>1</v>
      </c>
      <c r="M88" s="4">
        <v>3</v>
      </c>
      <c r="N88" s="4" t="s">
        <v>6</v>
      </c>
      <c r="O88" s="4">
        <v>2</v>
      </c>
      <c r="P88" s="4"/>
      <c r="Q88" s="4"/>
      <c r="R88" s="4"/>
      <c r="S88" s="4"/>
      <c r="T88" s="4"/>
      <c r="U88" s="4"/>
      <c r="V88" s="4"/>
      <c r="W88" s="4">
        <v>385712.35000000003</v>
      </c>
      <c r="X88" s="4">
        <v>1</v>
      </c>
      <c r="Y88" s="4">
        <v>385712.35000000003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202</v>
      </c>
      <c r="F89" s="4">
        <f>ROUND(Source!P86,O89)</f>
        <v>329909.02</v>
      </c>
      <c r="G89" s="4" t="s">
        <v>63</v>
      </c>
      <c r="H89" s="4" t="s">
        <v>64</v>
      </c>
      <c r="I89" s="4"/>
      <c r="J89" s="4"/>
      <c r="K89" s="4">
        <v>202</v>
      </c>
      <c r="L89" s="4">
        <v>2</v>
      </c>
      <c r="M89" s="4">
        <v>3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>
        <v>329909.02</v>
      </c>
      <c r="X89" s="4">
        <v>1</v>
      </c>
      <c r="Y89" s="4">
        <v>329909.02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222</v>
      </c>
      <c r="F90" s="4">
        <f>ROUND(Source!AO86,O90)</f>
        <v>0</v>
      </c>
      <c r="G90" s="4" t="s">
        <v>65</v>
      </c>
      <c r="H90" s="4" t="s">
        <v>66</v>
      </c>
      <c r="I90" s="4"/>
      <c r="J90" s="4"/>
      <c r="K90" s="4">
        <v>222</v>
      </c>
      <c r="L90" s="4">
        <v>3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225</v>
      </c>
      <c r="F91" s="4">
        <f>ROUND(Source!AV86,O91)</f>
        <v>329909.02</v>
      </c>
      <c r="G91" s="4" t="s">
        <v>67</v>
      </c>
      <c r="H91" s="4" t="s">
        <v>68</v>
      </c>
      <c r="I91" s="4"/>
      <c r="J91" s="4"/>
      <c r="K91" s="4">
        <v>225</v>
      </c>
      <c r="L91" s="4">
        <v>4</v>
      </c>
      <c r="M91" s="4">
        <v>3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>
        <v>329909.02</v>
      </c>
      <c r="X91" s="4">
        <v>1</v>
      </c>
      <c r="Y91" s="4">
        <v>329909.02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226</v>
      </c>
      <c r="F92" s="4">
        <f>ROUND(Source!AW86,O92)</f>
        <v>329909.02</v>
      </c>
      <c r="G92" s="4" t="s">
        <v>69</v>
      </c>
      <c r="H92" s="4" t="s">
        <v>70</v>
      </c>
      <c r="I92" s="4"/>
      <c r="J92" s="4"/>
      <c r="K92" s="4">
        <v>226</v>
      </c>
      <c r="L92" s="4">
        <v>5</v>
      </c>
      <c r="M92" s="4">
        <v>3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>
        <v>329909.02</v>
      </c>
      <c r="X92" s="4">
        <v>1</v>
      </c>
      <c r="Y92" s="4">
        <v>329909.02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227</v>
      </c>
      <c r="F93" s="4">
        <f>ROUND(Source!AX86,O93)</f>
        <v>0</v>
      </c>
      <c r="G93" s="4" t="s">
        <v>71</v>
      </c>
      <c r="H93" s="4" t="s">
        <v>72</v>
      </c>
      <c r="I93" s="4"/>
      <c r="J93" s="4"/>
      <c r="K93" s="4">
        <v>227</v>
      </c>
      <c r="L93" s="4">
        <v>6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228</v>
      </c>
      <c r="F94" s="4">
        <f>ROUND(Source!AY86,O94)</f>
        <v>329909.02</v>
      </c>
      <c r="G94" s="4" t="s">
        <v>73</v>
      </c>
      <c r="H94" s="4" t="s">
        <v>74</v>
      </c>
      <c r="I94" s="4"/>
      <c r="J94" s="4"/>
      <c r="K94" s="4">
        <v>228</v>
      </c>
      <c r="L94" s="4">
        <v>7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>
        <v>329909.02</v>
      </c>
      <c r="X94" s="4">
        <v>1</v>
      </c>
      <c r="Y94" s="4">
        <v>329909.02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216</v>
      </c>
      <c r="F95" s="4">
        <f>ROUND(Source!AP86,O95)</f>
        <v>0</v>
      </c>
      <c r="G95" s="4" t="s">
        <v>75</v>
      </c>
      <c r="H95" s="4" t="s">
        <v>76</v>
      </c>
      <c r="I95" s="4"/>
      <c r="J95" s="4"/>
      <c r="K95" s="4">
        <v>216</v>
      </c>
      <c r="L95" s="4">
        <v>8</v>
      </c>
      <c r="M95" s="4">
        <v>3</v>
      </c>
      <c r="N95" s="4" t="s">
        <v>6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223</v>
      </c>
      <c r="F96" s="4">
        <f>ROUND(Source!AQ86,O96)</f>
        <v>0</v>
      </c>
      <c r="G96" s="4" t="s">
        <v>77</v>
      </c>
      <c r="H96" s="4" t="s">
        <v>78</v>
      </c>
      <c r="I96" s="4"/>
      <c r="J96" s="4"/>
      <c r="K96" s="4">
        <v>223</v>
      </c>
      <c r="L96" s="4">
        <v>9</v>
      </c>
      <c r="M96" s="4">
        <v>3</v>
      </c>
      <c r="N96" s="4" t="s">
        <v>6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229</v>
      </c>
      <c r="F97" s="4">
        <f>ROUND(Source!AZ86,O97)</f>
        <v>0</v>
      </c>
      <c r="G97" s="4" t="s">
        <v>79</v>
      </c>
      <c r="H97" s="4" t="s">
        <v>80</v>
      </c>
      <c r="I97" s="4"/>
      <c r="J97" s="4"/>
      <c r="K97" s="4">
        <v>229</v>
      </c>
      <c r="L97" s="4">
        <v>10</v>
      </c>
      <c r="M97" s="4">
        <v>3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203</v>
      </c>
      <c r="F98" s="4">
        <f>ROUND(Source!Q86,O98)</f>
        <v>4549.59</v>
      </c>
      <c r="G98" s="4" t="s">
        <v>81</v>
      </c>
      <c r="H98" s="4" t="s">
        <v>82</v>
      </c>
      <c r="I98" s="4"/>
      <c r="J98" s="4"/>
      <c r="K98" s="4">
        <v>203</v>
      </c>
      <c r="L98" s="4">
        <v>11</v>
      </c>
      <c r="M98" s="4">
        <v>3</v>
      </c>
      <c r="N98" s="4" t="s">
        <v>6</v>
      </c>
      <c r="O98" s="4">
        <v>2</v>
      </c>
      <c r="P98" s="4"/>
      <c r="Q98" s="4"/>
      <c r="R98" s="4"/>
      <c r="S98" s="4"/>
      <c r="T98" s="4"/>
      <c r="U98" s="4"/>
      <c r="V98" s="4"/>
      <c r="W98" s="4">
        <v>4549.5900000000011</v>
      </c>
      <c r="X98" s="4">
        <v>1</v>
      </c>
      <c r="Y98" s="4">
        <v>4549.5900000000011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231</v>
      </c>
      <c r="F99" s="4">
        <f>ROUND(Source!BB86,O99)</f>
        <v>0</v>
      </c>
      <c r="G99" s="4" t="s">
        <v>83</v>
      </c>
      <c r="H99" s="4" t="s">
        <v>84</v>
      </c>
      <c r="I99" s="4"/>
      <c r="J99" s="4"/>
      <c r="K99" s="4">
        <v>231</v>
      </c>
      <c r="L99" s="4">
        <v>12</v>
      </c>
      <c r="M99" s="4">
        <v>3</v>
      </c>
      <c r="N99" s="4" t="s">
        <v>6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204</v>
      </c>
      <c r="F100" s="4">
        <f>ROUND(Source!R86,O100)</f>
        <v>1499.59</v>
      </c>
      <c r="G100" s="4" t="s">
        <v>85</v>
      </c>
      <c r="H100" s="4" t="s">
        <v>86</v>
      </c>
      <c r="I100" s="4"/>
      <c r="J100" s="4"/>
      <c r="K100" s="4">
        <v>204</v>
      </c>
      <c r="L100" s="4">
        <v>13</v>
      </c>
      <c r="M100" s="4">
        <v>3</v>
      </c>
      <c r="N100" s="4" t="s">
        <v>6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1499.59</v>
      </c>
      <c r="X100" s="4">
        <v>1</v>
      </c>
      <c r="Y100" s="4">
        <v>1499.59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205</v>
      </c>
      <c r="F101" s="4">
        <f>ROUND(Source!S86,O101)</f>
        <v>51253.74</v>
      </c>
      <c r="G101" s="4" t="s">
        <v>87</v>
      </c>
      <c r="H101" s="4" t="s">
        <v>88</v>
      </c>
      <c r="I101" s="4"/>
      <c r="J101" s="4"/>
      <c r="K101" s="4">
        <v>205</v>
      </c>
      <c r="L101" s="4">
        <v>14</v>
      </c>
      <c r="M101" s="4">
        <v>3</v>
      </c>
      <c r="N101" s="4" t="s">
        <v>6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51253.74</v>
      </c>
      <c r="X101" s="4">
        <v>1</v>
      </c>
      <c r="Y101" s="4">
        <v>51253.74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232</v>
      </c>
      <c r="F102" s="4">
        <f>ROUND(Source!BC86,O102)</f>
        <v>0</v>
      </c>
      <c r="G102" s="4" t="s">
        <v>89</v>
      </c>
      <c r="H102" s="4" t="s">
        <v>90</v>
      </c>
      <c r="I102" s="4"/>
      <c r="J102" s="4"/>
      <c r="K102" s="4">
        <v>232</v>
      </c>
      <c r="L102" s="4">
        <v>15</v>
      </c>
      <c r="M102" s="4">
        <v>3</v>
      </c>
      <c r="N102" s="4" t="s">
        <v>6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214</v>
      </c>
      <c r="F103" s="4">
        <f>ROUND(Source!AS86,O103)</f>
        <v>487465.25</v>
      </c>
      <c r="G103" s="4" t="s">
        <v>91</v>
      </c>
      <c r="H103" s="4" t="s">
        <v>92</v>
      </c>
      <c r="I103" s="4"/>
      <c r="J103" s="4"/>
      <c r="K103" s="4">
        <v>214</v>
      </c>
      <c r="L103" s="4">
        <v>16</v>
      </c>
      <c r="M103" s="4">
        <v>3</v>
      </c>
      <c r="N103" s="4" t="s">
        <v>6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487465.25</v>
      </c>
      <c r="X103" s="4">
        <v>1</v>
      </c>
      <c r="Y103" s="4">
        <v>487465.25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215</v>
      </c>
      <c r="F104" s="4">
        <f>ROUND(Source!AT86,O104)</f>
        <v>0</v>
      </c>
      <c r="G104" s="4" t="s">
        <v>93</v>
      </c>
      <c r="H104" s="4" t="s">
        <v>94</v>
      </c>
      <c r="I104" s="4"/>
      <c r="J104" s="4"/>
      <c r="K104" s="4">
        <v>215</v>
      </c>
      <c r="L104" s="4">
        <v>17</v>
      </c>
      <c r="M104" s="4">
        <v>3</v>
      </c>
      <c r="N104" s="4" t="s">
        <v>6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217</v>
      </c>
      <c r="F105" s="4">
        <f>ROUND(Source!AU86,O105)</f>
        <v>0</v>
      </c>
      <c r="G105" s="4" t="s">
        <v>95</v>
      </c>
      <c r="H105" s="4" t="s">
        <v>96</v>
      </c>
      <c r="I105" s="4"/>
      <c r="J105" s="4"/>
      <c r="K105" s="4">
        <v>217</v>
      </c>
      <c r="L105" s="4">
        <v>18</v>
      </c>
      <c r="M105" s="4">
        <v>3</v>
      </c>
      <c r="N105" s="4" t="s">
        <v>6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230</v>
      </c>
      <c r="F106" s="4">
        <f>ROUND(Source!BA86,O106)</f>
        <v>0</v>
      </c>
      <c r="G106" s="4" t="s">
        <v>97</v>
      </c>
      <c r="H106" s="4" t="s">
        <v>98</v>
      </c>
      <c r="I106" s="4"/>
      <c r="J106" s="4"/>
      <c r="K106" s="4">
        <v>230</v>
      </c>
      <c r="L106" s="4">
        <v>19</v>
      </c>
      <c r="M106" s="4">
        <v>3</v>
      </c>
      <c r="N106" s="4" t="s">
        <v>6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206</v>
      </c>
      <c r="F107" s="4">
        <f>ROUND(Source!T86,O107)</f>
        <v>0</v>
      </c>
      <c r="G107" s="4" t="s">
        <v>99</v>
      </c>
      <c r="H107" s="4" t="s">
        <v>100</v>
      </c>
      <c r="I107" s="4"/>
      <c r="J107" s="4"/>
      <c r="K107" s="4">
        <v>206</v>
      </c>
      <c r="L107" s="4">
        <v>20</v>
      </c>
      <c r="M107" s="4">
        <v>3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207</v>
      </c>
      <c r="F108" s="4">
        <f>ROUND(Source!U86,O108)</f>
        <v>116.16160000000001</v>
      </c>
      <c r="G108" s="4" t="s">
        <v>101</v>
      </c>
      <c r="H108" s="4" t="s">
        <v>102</v>
      </c>
      <c r="I108" s="4"/>
      <c r="J108" s="4"/>
      <c r="K108" s="4">
        <v>207</v>
      </c>
      <c r="L108" s="4">
        <v>21</v>
      </c>
      <c r="M108" s="4">
        <v>3</v>
      </c>
      <c r="N108" s="4" t="s">
        <v>6</v>
      </c>
      <c r="O108" s="4">
        <v>7</v>
      </c>
      <c r="P108" s="4"/>
      <c r="Q108" s="4"/>
      <c r="R108" s="4"/>
      <c r="S108" s="4"/>
      <c r="T108" s="4"/>
      <c r="U108" s="4"/>
      <c r="V108" s="4"/>
      <c r="W108" s="4">
        <v>116.16160000000001</v>
      </c>
      <c r="X108" s="4">
        <v>1</v>
      </c>
      <c r="Y108" s="4">
        <v>116.16160000000001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208</v>
      </c>
      <c r="F109" s="4">
        <f>ROUND(Source!V86,O109)</f>
        <v>2.4883999999999999</v>
      </c>
      <c r="G109" s="4" t="s">
        <v>103</v>
      </c>
      <c r="H109" s="4" t="s">
        <v>104</v>
      </c>
      <c r="I109" s="4"/>
      <c r="J109" s="4"/>
      <c r="K109" s="4">
        <v>208</v>
      </c>
      <c r="L109" s="4">
        <v>22</v>
      </c>
      <c r="M109" s="4">
        <v>3</v>
      </c>
      <c r="N109" s="4" t="s">
        <v>6</v>
      </c>
      <c r="O109" s="4">
        <v>7</v>
      </c>
      <c r="P109" s="4"/>
      <c r="Q109" s="4"/>
      <c r="R109" s="4"/>
      <c r="S109" s="4"/>
      <c r="T109" s="4"/>
      <c r="U109" s="4"/>
      <c r="V109" s="4"/>
      <c r="W109" s="4">
        <v>2.4883999999999999</v>
      </c>
      <c r="X109" s="4">
        <v>1</v>
      </c>
      <c r="Y109" s="4">
        <v>2.4883999999999999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209</v>
      </c>
      <c r="F110" s="4">
        <f>ROUND(Source!W86,O110)</f>
        <v>0</v>
      </c>
      <c r="G110" s="4" t="s">
        <v>105</v>
      </c>
      <c r="H110" s="4" t="s">
        <v>106</v>
      </c>
      <c r="I110" s="4"/>
      <c r="J110" s="4"/>
      <c r="K110" s="4">
        <v>209</v>
      </c>
      <c r="L110" s="4">
        <v>23</v>
      </c>
      <c r="M110" s="4">
        <v>3</v>
      </c>
      <c r="N110" s="4" t="s">
        <v>6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233</v>
      </c>
      <c r="F111" s="4">
        <f>ROUND(Source!BD86,O111)</f>
        <v>0</v>
      </c>
      <c r="G111" s="4" t="s">
        <v>107</v>
      </c>
      <c r="H111" s="4" t="s">
        <v>108</v>
      </c>
      <c r="I111" s="4"/>
      <c r="J111" s="4"/>
      <c r="K111" s="4">
        <v>233</v>
      </c>
      <c r="L111" s="4">
        <v>24</v>
      </c>
      <c r="M111" s="4">
        <v>3</v>
      </c>
      <c r="N111" s="4" t="s">
        <v>6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210</v>
      </c>
      <c r="F112" s="4">
        <f>ROUND(Source!X86,O112)</f>
        <v>63709.46</v>
      </c>
      <c r="G112" s="4" t="s">
        <v>109</v>
      </c>
      <c r="H112" s="4" t="s">
        <v>110</v>
      </c>
      <c r="I112" s="4"/>
      <c r="J112" s="4"/>
      <c r="K112" s="4">
        <v>210</v>
      </c>
      <c r="L112" s="4">
        <v>25</v>
      </c>
      <c r="M112" s="4">
        <v>3</v>
      </c>
      <c r="N112" s="4" t="s">
        <v>6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63709.46</v>
      </c>
      <c r="X112" s="4">
        <v>1</v>
      </c>
      <c r="Y112" s="4">
        <v>63709.46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211</v>
      </c>
      <c r="F113" s="4">
        <f>ROUND(Source!Y86,O113)</f>
        <v>38043.440000000002</v>
      </c>
      <c r="G113" s="4" t="s">
        <v>111</v>
      </c>
      <c r="H113" s="4" t="s">
        <v>112</v>
      </c>
      <c r="I113" s="4"/>
      <c r="J113" s="4"/>
      <c r="K113" s="4">
        <v>211</v>
      </c>
      <c r="L113" s="4">
        <v>26</v>
      </c>
      <c r="M113" s="4">
        <v>3</v>
      </c>
      <c r="N113" s="4" t="s">
        <v>6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38043.440000000002</v>
      </c>
      <c r="X113" s="4">
        <v>1</v>
      </c>
      <c r="Y113" s="4">
        <v>38043.440000000002</v>
      </c>
      <c r="Z113" s="4"/>
      <c r="AA113" s="4"/>
      <c r="AB113" s="4"/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224</v>
      </c>
      <c r="F114" s="4">
        <f>ROUND(Source!AR86,O114)</f>
        <v>487465.25</v>
      </c>
      <c r="G114" s="4" t="s">
        <v>113</v>
      </c>
      <c r="H114" s="4" t="s">
        <v>114</v>
      </c>
      <c r="I114" s="4"/>
      <c r="J114" s="4"/>
      <c r="K114" s="4">
        <v>224</v>
      </c>
      <c r="L114" s="4">
        <v>27</v>
      </c>
      <c r="M114" s="4">
        <v>3</v>
      </c>
      <c r="N114" s="4" t="s">
        <v>6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487465.25</v>
      </c>
      <c r="X114" s="4">
        <v>1</v>
      </c>
      <c r="Y114" s="4">
        <v>487465.25</v>
      </c>
      <c r="Z114" s="4"/>
      <c r="AA114" s="4"/>
      <c r="AB114" s="4"/>
    </row>
    <row r="116" spans="1:206" x14ac:dyDescent="0.2">
      <c r="A116" s="2">
        <v>51</v>
      </c>
      <c r="B116" s="2">
        <f>B24</f>
        <v>1</v>
      </c>
      <c r="C116" s="2">
        <f>A24</f>
        <v>4</v>
      </c>
      <c r="D116" s="2">
        <f>ROW(A24)</f>
        <v>24</v>
      </c>
      <c r="E116" s="2"/>
      <c r="F116" s="2" t="str">
        <f>IF(F24&lt;&gt;"",F24,"")</f>
        <v/>
      </c>
      <c r="G116" s="2" t="str">
        <f>IF(G24&lt;&gt;"",G24,"")</f>
        <v>Санитарно-технические работы</v>
      </c>
      <c r="H116" s="2">
        <v>0</v>
      </c>
      <c r="I116" s="2"/>
      <c r="J116" s="2"/>
      <c r="K116" s="2"/>
      <c r="L116" s="2"/>
      <c r="M116" s="2"/>
      <c r="N116" s="2"/>
      <c r="O116" s="2">
        <f t="shared" ref="O116:T116" si="111">ROUND(O40+O86+AB116,2)</f>
        <v>429270.3</v>
      </c>
      <c r="P116" s="2">
        <f t="shared" si="111"/>
        <v>366766.38</v>
      </c>
      <c r="Q116" s="2">
        <f t="shared" si="111"/>
        <v>5240.1499999999996</v>
      </c>
      <c r="R116" s="2">
        <f t="shared" si="111"/>
        <v>1748.02</v>
      </c>
      <c r="S116" s="2">
        <f t="shared" si="111"/>
        <v>57263.77</v>
      </c>
      <c r="T116" s="2">
        <f t="shared" si="111"/>
        <v>0</v>
      </c>
      <c r="U116" s="2">
        <f>U40+U86+AH116</f>
        <v>129.87672000000001</v>
      </c>
      <c r="V116" s="2">
        <f>V40+V86+AI116</f>
        <v>2.9027799999999999</v>
      </c>
      <c r="W116" s="2">
        <f>ROUND(W40+W86+AJ116,2)</f>
        <v>0</v>
      </c>
      <c r="X116" s="2">
        <f>ROUND(X40+X86+AK116,2)</f>
        <v>71223.839999999997</v>
      </c>
      <c r="Y116" s="2">
        <f>ROUND(Y40+Y86+AL116,2)</f>
        <v>42578.71</v>
      </c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>
        <f t="shared" ref="AO116:BD116" si="112">ROUND(AO40+AO86+BX116,2)</f>
        <v>0</v>
      </c>
      <c r="AP116" s="2">
        <f t="shared" si="112"/>
        <v>0</v>
      </c>
      <c r="AQ116" s="2">
        <f t="shared" si="112"/>
        <v>0</v>
      </c>
      <c r="AR116" s="2">
        <f t="shared" si="112"/>
        <v>543072.85</v>
      </c>
      <c r="AS116" s="2">
        <f t="shared" si="112"/>
        <v>543072.85</v>
      </c>
      <c r="AT116" s="2">
        <f t="shared" si="112"/>
        <v>0</v>
      </c>
      <c r="AU116" s="2">
        <f t="shared" si="112"/>
        <v>0</v>
      </c>
      <c r="AV116" s="2">
        <f t="shared" si="112"/>
        <v>366766.38</v>
      </c>
      <c r="AW116" s="2">
        <f t="shared" si="112"/>
        <v>366766.38</v>
      </c>
      <c r="AX116" s="2">
        <f t="shared" si="112"/>
        <v>0</v>
      </c>
      <c r="AY116" s="2">
        <f t="shared" si="112"/>
        <v>366766.38</v>
      </c>
      <c r="AZ116" s="2">
        <f t="shared" si="112"/>
        <v>0</v>
      </c>
      <c r="BA116" s="2">
        <f t="shared" si="112"/>
        <v>0</v>
      </c>
      <c r="BB116" s="2">
        <f t="shared" si="112"/>
        <v>0</v>
      </c>
      <c r="BC116" s="2">
        <f t="shared" si="112"/>
        <v>0</v>
      </c>
      <c r="BD116" s="2">
        <f t="shared" si="112"/>
        <v>0</v>
      </c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>
        <v>0</v>
      </c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201</v>
      </c>
      <c r="F118" s="4">
        <f>ROUND(Source!O116,O118)</f>
        <v>429270.3</v>
      </c>
      <c r="G118" s="4" t="s">
        <v>61</v>
      </c>
      <c r="H118" s="4" t="s">
        <v>62</v>
      </c>
      <c r="I118" s="4"/>
      <c r="J118" s="4"/>
      <c r="K118" s="4">
        <v>201</v>
      </c>
      <c r="L118" s="4">
        <v>1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429270.3</v>
      </c>
      <c r="X118" s="4">
        <v>1</v>
      </c>
      <c r="Y118" s="4">
        <v>429270.3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202</v>
      </c>
      <c r="F119" s="4">
        <f>ROUND(Source!P116,O119)</f>
        <v>366766.38</v>
      </c>
      <c r="G119" s="4" t="s">
        <v>63</v>
      </c>
      <c r="H119" s="4" t="s">
        <v>64</v>
      </c>
      <c r="I119" s="4"/>
      <c r="J119" s="4"/>
      <c r="K119" s="4">
        <v>202</v>
      </c>
      <c r="L119" s="4">
        <v>2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366766.38</v>
      </c>
      <c r="X119" s="4">
        <v>1</v>
      </c>
      <c r="Y119" s="4">
        <v>366766.38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222</v>
      </c>
      <c r="F120" s="4">
        <f>ROUND(Source!AO116,O120)</f>
        <v>0</v>
      </c>
      <c r="G120" s="4" t="s">
        <v>65</v>
      </c>
      <c r="H120" s="4" t="s">
        <v>66</v>
      </c>
      <c r="I120" s="4"/>
      <c r="J120" s="4"/>
      <c r="K120" s="4">
        <v>222</v>
      </c>
      <c r="L120" s="4">
        <v>3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225</v>
      </c>
      <c r="F121" s="4">
        <f>ROUND(Source!AV116,O121)</f>
        <v>366766.38</v>
      </c>
      <c r="G121" s="4" t="s">
        <v>67</v>
      </c>
      <c r="H121" s="4" t="s">
        <v>68</v>
      </c>
      <c r="I121" s="4"/>
      <c r="J121" s="4"/>
      <c r="K121" s="4">
        <v>225</v>
      </c>
      <c r="L121" s="4">
        <v>4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366766.38</v>
      </c>
      <c r="X121" s="4">
        <v>1</v>
      </c>
      <c r="Y121" s="4">
        <v>366766.38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226</v>
      </c>
      <c r="F122" s="4">
        <f>ROUND(Source!AW116,O122)</f>
        <v>366766.38</v>
      </c>
      <c r="G122" s="4" t="s">
        <v>69</v>
      </c>
      <c r="H122" s="4" t="s">
        <v>70</v>
      </c>
      <c r="I122" s="4"/>
      <c r="J122" s="4"/>
      <c r="K122" s="4">
        <v>226</v>
      </c>
      <c r="L122" s="4">
        <v>5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366766.38</v>
      </c>
      <c r="X122" s="4">
        <v>1</v>
      </c>
      <c r="Y122" s="4">
        <v>366766.38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227</v>
      </c>
      <c r="F123" s="4">
        <f>ROUND(Source!AX116,O123)</f>
        <v>0</v>
      </c>
      <c r="G123" s="4" t="s">
        <v>71</v>
      </c>
      <c r="H123" s="4" t="s">
        <v>72</v>
      </c>
      <c r="I123" s="4"/>
      <c r="J123" s="4"/>
      <c r="K123" s="4">
        <v>227</v>
      </c>
      <c r="L123" s="4">
        <v>6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228</v>
      </c>
      <c r="F124" s="4">
        <f>ROUND(Source!AY116,O124)</f>
        <v>366766.38</v>
      </c>
      <c r="G124" s="4" t="s">
        <v>73</v>
      </c>
      <c r="H124" s="4" t="s">
        <v>74</v>
      </c>
      <c r="I124" s="4"/>
      <c r="J124" s="4"/>
      <c r="K124" s="4">
        <v>228</v>
      </c>
      <c r="L124" s="4">
        <v>7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366766.38</v>
      </c>
      <c r="X124" s="4">
        <v>1</v>
      </c>
      <c r="Y124" s="4">
        <v>366766.38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216</v>
      </c>
      <c r="F125" s="4">
        <f>ROUND(Source!AP116,O125)</f>
        <v>0</v>
      </c>
      <c r="G125" s="4" t="s">
        <v>75</v>
      </c>
      <c r="H125" s="4" t="s">
        <v>76</v>
      </c>
      <c r="I125" s="4"/>
      <c r="J125" s="4"/>
      <c r="K125" s="4">
        <v>216</v>
      </c>
      <c r="L125" s="4">
        <v>8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223</v>
      </c>
      <c r="F126" s="4">
        <f>ROUND(Source!AQ116,O126)</f>
        <v>0</v>
      </c>
      <c r="G126" s="4" t="s">
        <v>77</v>
      </c>
      <c r="H126" s="4" t="s">
        <v>78</v>
      </c>
      <c r="I126" s="4"/>
      <c r="J126" s="4"/>
      <c r="K126" s="4">
        <v>223</v>
      </c>
      <c r="L126" s="4">
        <v>9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229</v>
      </c>
      <c r="F127" s="4">
        <f>ROUND(Source!AZ116,O127)</f>
        <v>0</v>
      </c>
      <c r="G127" s="4" t="s">
        <v>79</v>
      </c>
      <c r="H127" s="4" t="s">
        <v>80</v>
      </c>
      <c r="I127" s="4"/>
      <c r="J127" s="4"/>
      <c r="K127" s="4">
        <v>229</v>
      </c>
      <c r="L127" s="4">
        <v>10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203</v>
      </c>
      <c r="F128" s="4">
        <f>ROUND(Source!Q116,O128)</f>
        <v>5240.1499999999996</v>
      </c>
      <c r="G128" s="4" t="s">
        <v>81</v>
      </c>
      <c r="H128" s="4" t="s">
        <v>82</v>
      </c>
      <c r="I128" s="4"/>
      <c r="J128" s="4"/>
      <c r="K128" s="4">
        <v>203</v>
      </c>
      <c r="L128" s="4">
        <v>11</v>
      </c>
      <c r="M128" s="4">
        <v>3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5240.1500000000015</v>
      </c>
      <c r="X128" s="4">
        <v>1</v>
      </c>
      <c r="Y128" s="4">
        <v>5240.1500000000015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231</v>
      </c>
      <c r="F129" s="4">
        <f>ROUND(Source!BB116,O129)</f>
        <v>0</v>
      </c>
      <c r="G129" s="4" t="s">
        <v>83</v>
      </c>
      <c r="H129" s="4" t="s">
        <v>84</v>
      </c>
      <c r="I129" s="4"/>
      <c r="J129" s="4"/>
      <c r="K129" s="4">
        <v>231</v>
      </c>
      <c r="L129" s="4">
        <v>12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204</v>
      </c>
      <c r="F130" s="4">
        <f>ROUND(Source!R116,O130)</f>
        <v>1748.02</v>
      </c>
      <c r="G130" s="4" t="s">
        <v>85</v>
      </c>
      <c r="H130" s="4" t="s">
        <v>86</v>
      </c>
      <c r="I130" s="4"/>
      <c r="J130" s="4"/>
      <c r="K130" s="4">
        <v>204</v>
      </c>
      <c r="L130" s="4">
        <v>13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1748.02</v>
      </c>
      <c r="X130" s="4">
        <v>1</v>
      </c>
      <c r="Y130" s="4">
        <v>1748.02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205</v>
      </c>
      <c r="F131" s="4">
        <f>ROUND(Source!S116,O131)</f>
        <v>57263.77</v>
      </c>
      <c r="G131" s="4" t="s">
        <v>87</v>
      </c>
      <c r="H131" s="4" t="s">
        <v>88</v>
      </c>
      <c r="I131" s="4"/>
      <c r="J131" s="4"/>
      <c r="K131" s="4">
        <v>205</v>
      </c>
      <c r="L131" s="4">
        <v>14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57263.77</v>
      </c>
      <c r="X131" s="4">
        <v>1</v>
      </c>
      <c r="Y131" s="4">
        <v>57263.77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232</v>
      </c>
      <c r="F132" s="4">
        <f>ROUND(Source!BC116,O132)</f>
        <v>0</v>
      </c>
      <c r="G132" s="4" t="s">
        <v>89</v>
      </c>
      <c r="H132" s="4" t="s">
        <v>90</v>
      </c>
      <c r="I132" s="4"/>
      <c r="J132" s="4"/>
      <c r="K132" s="4">
        <v>232</v>
      </c>
      <c r="L132" s="4">
        <v>15</v>
      </c>
      <c r="M132" s="4">
        <v>3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214</v>
      </c>
      <c r="F133" s="4">
        <f>ROUND(Source!AS116,O133)</f>
        <v>543072.85</v>
      </c>
      <c r="G133" s="4" t="s">
        <v>91</v>
      </c>
      <c r="H133" s="4" t="s">
        <v>92</v>
      </c>
      <c r="I133" s="4"/>
      <c r="J133" s="4"/>
      <c r="K133" s="4">
        <v>214</v>
      </c>
      <c r="L133" s="4">
        <v>16</v>
      </c>
      <c r="M133" s="4">
        <v>3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543072.85</v>
      </c>
      <c r="X133" s="4">
        <v>1</v>
      </c>
      <c r="Y133" s="4">
        <v>543072.85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215</v>
      </c>
      <c r="F134" s="4">
        <f>ROUND(Source!AT116,O134)</f>
        <v>0</v>
      </c>
      <c r="G134" s="4" t="s">
        <v>93</v>
      </c>
      <c r="H134" s="4" t="s">
        <v>94</v>
      </c>
      <c r="I134" s="4"/>
      <c r="J134" s="4"/>
      <c r="K134" s="4">
        <v>215</v>
      </c>
      <c r="L134" s="4">
        <v>17</v>
      </c>
      <c r="M134" s="4">
        <v>3</v>
      </c>
      <c r="N134" s="4" t="s">
        <v>6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217</v>
      </c>
      <c r="F135" s="4">
        <f>ROUND(Source!AU116,O135)</f>
        <v>0</v>
      </c>
      <c r="G135" s="4" t="s">
        <v>95</v>
      </c>
      <c r="H135" s="4" t="s">
        <v>96</v>
      </c>
      <c r="I135" s="4"/>
      <c r="J135" s="4"/>
      <c r="K135" s="4">
        <v>217</v>
      </c>
      <c r="L135" s="4">
        <v>18</v>
      </c>
      <c r="M135" s="4">
        <v>3</v>
      </c>
      <c r="N135" s="4" t="s">
        <v>6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230</v>
      </c>
      <c r="F136" s="4">
        <f>ROUND(Source!BA116,O136)</f>
        <v>0</v>
      </c>
      <c r="G136" s="4" t="s">
        <v>97</v>
      </c>
      <c r="H136" s="4" t="s">
        <v>98</v>
      </c>
      <c r="I136" s="4"/>
      <c r="J136" s="4"/>
      <c r="K136" s="4">
        <v>230</v>
      </c>
      <c r="L136" s="4">
        <v>19</v>
      </c>
      <c r="M136" s="4">
        <v>3</v>
      </c>
      <c r="N136" s="4" t="s">
        <v>6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206</v>
      </c>
      <c r="F137" s="4">
        <f>ROUND(Source!T116,O137)</f>
        <v>0</v>
      </c>
      <c r="G137" s="4" t="s">
        <v>99</v>
      </c>
      <c r="H137" s="4" t="s">
        <v>100</v>
      </c>
      <c r="I137" s="4"/>
      <c r="J137" s="4"/>
      <c r="K137" s="4">
        <v>206</v>
      </c>
      <c r="L137" s="4">
        <v>20</v>
      </c>
      <c r="M137" s="4">
        <v>3</v>
      </c>
      <c r="N137" s="4" t="s">
        <v>6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207</v>
      </c>
      <c r="F138" s="4">
        <f>ROUND(Source!U116,O138)</f>
        <v>129.87672000000001</v>
      </c>
      <c r="G138" s="4" t="s">
        <v>101</v>
      </c>
      <c r="H138" s="4" t="s">
        <v>102</v>
      </c>
      <c r="I138" s="4"/>
      <c r="J138" s="4"/>
      <c r="K138" s="4">
        <v>207</v>
      </c>
      <c r="L138" s="4">
        <v>21</v>
      </c>
      <c r="M138" s="4">
        <v>3</v>
      </c>
      <c r="N138" s="4" t="s">
        <v>6</v>
      </c>
      <c r="O138" s="4">
        <v>7</v>
      </c>
      <c r="P138" s="4"/>
      <c r="Q138" s="4"/>
      <c r="R138" s="4"/>
      <c r="S138" s="4"/>
      <c r="T138" s="4"/>
      <c r="U138" s="4"/>
      <c r="V138" s="4"/>
      <c r="W138" s="4">
        <v>129.87672000000001</v>
      </c>
      <c r="X138" s="4">
        <v>1</v>
      </c>
      <c r="Y138" s="4">
        <v>129.87672000000001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208</v>
      </c>
      <c r="F139" s="4">
        <f>ROUND(Source!V116,O139)</f>
        <v>2.9027799999999999</v>
      </c>
      <c r="G139" s="4" t="s">
        <v>103</v>
      </c>
      <c r="H139" s="4" t="s">
        <v>104</v>
      </c>
      <c r="I139" s="4"/>
      <c r="J139" s="4"/>
      <c r="K139" s="4">
        <v>208</v>
      </c>
      <c r="L139" s="4">
        <v>22</v>
      </c>
      <c r="M139" s="4">
        <v>3</v>
      </c>
      <c r="N139" s="4" t="s">
        <v>6</v>
      </c>
      <c r="O139" s="4">
        <v>7</v>
      </c>
      <c r="P139" s="4"/>
      <c r="Q139" s="4"/>
      <c r="R139" s="4"/>
      <c r="S139" s="4"/>
      <c r="T139" s="4"/>
      <c r="U139" s="4"/>
      <c r="V139" s="4"/>
      <c r="W139" s="4">
        <v>2.9027799999999999</v>
      </c>
      <c r="X139" s="4">
        <v>1</v>
      </c>
      <c r="Y139" s="4">
        <v>2.9027799999999999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209</v>
      </c>
      <c r="F140" s="4">
        <f>ROUND(Source!W116,O140)</f>
        <v>0</v>
      </c>
      <c r="G140" s="4" t="s">
        <v>105</v>
      </c>
      <c r="H140" s="4" t="s">
        <v>106</v>
      </c>
      <c r="I140" s="4"/>
      <c r="J140" s="4"/>
      <c r="K140" s="4">
        <v>209</v>
      </c>
      <c r="L140" s="4">
        <v>23</v>
      </c>
      <c r="M140" s="4">
        <v>3</v>
      </c>
      <c r="N140" s="4" t="s">
        <v>6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233</v>
      </c>
      <c r="F141" s="4">
        <f>ROUND(Source!BD116,O141)</f>
        <v>0</v>
      </c>
      <c r="G141" s="4" t="s">
        <v>107</v>
      </c>
      <c r="H141" s="4" t="s">
        <v>108</v>
      </c>
      <c r="I141" s="4"/>
      <c r="J141" s="4"/>
      <c r="K141" s="4">
        <v>233</v>
      </c>
      <c r="L141" s="4">
        <v>24</v>
      </c>
      <c r="M141" s="4">
        <v>3</v>
      </c>
      <c r="N141" s="4" t="s">
        <v>6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210</v>
      </c>
      <c r="F142" s="4">
        <f>ROUND(Source!X116,O142)</f>
        <v>71223.839999999997</v>
      </c>
      <c r="G142" s="4" t="s">
        <v>109</v>
      </c>
      <c r="H142" s="4" t="s">
        <v>110</v>
      </c>
      <c r="I142" s="4"/>
      <c r="J142" s="4"/>
      <c r="K142" s="4">
        <v>210</v>
      </c>
      <c r="L142" s="4">
        <v>25</v>
      </c>
      <c r="M142" s="4">
        <v>3</v>
      </c>
      <c r="N142" s="4" t="s">
        <v>6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71223.839999999997</v>
      </c>
      <c r="X142" s="4">
        <v>1</v>
      </c>
      <c r="Y142" s="4">
        <v>71223.839999999997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211</v>
      </c>
      <c r="F143" s="4">
        <f>ROUND(Source!Y116,O143)</f>
        <v>42578.71</v>
      </c>
      <c r="G143" s="4" t="s">
        <v>111</v>
      </c>
      <c r="H143" s="4" t="s">
        <v>112</v>
      </c>
      <c r="I143" s="4"/>
      <c r="J143" s="4"/>
      <c r="K143" s="4">
        <v>211</v>
      </c>
      <c r="L143" s="4">
        <v>26</v>
      </c>
      <c r="M143" s="4">
        <v>3</v>
      </c>
      <c r="N143" s="4" t="s">
        <v>6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42578.71</v>
      </c>
      <c r="X143" s="4">
        <v>1</v>
      </c>
      <c r="Y143" s="4">
        <v>42578.71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224</v>
      </c>
      <c r="F144" s="4">
        <f>ROUND(Source!AR116,O144)</f>
        <v>543072.85</v>
      </c>
      <c r="G144" s="4" t="s">
        <v>113</v>
      </c>
      <c r="H144" s="4" t="s">
        <v>114</v>
      </c>
      <c r="I144" s="4"/>
      <c r="J144" s="4"/>
      <c r="K144" s="4">
        <v>224</v>
      </c>
      <c r="L144" s="4">
        <v>27</v>
      </c>
      <c r="M144" s="4">
        <v>3</v>
      </c>
      <c r="N144" s="4" t="s">
        <v>6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543072.85</v>
      </c>
      <c r="X144" s="4">
        <v>1</v>
      </c>
      <c r="Y144" s="4">
        <v>543072.85</v>
      </c>
      <c r="Z144" s="4"/>
      <c r="AA144" s="4"/>
      <c r="AB144" s="4"/>
    </row>
    <row r="146" spans="1:245" x14ac:dyDescent="0.2">
      <c r="A146" s="1">
        <v>4</v>
      </c>
      <c r="B146" s="1">
        <v>1</v>
      </c>
      <c r="C146" s="1"/>
      <c r="D146" s="1">
        <f>ROW(A156)</f>
        <v>156</v>
      </c>
      <c r="E146" s="1"/>
      <c r="F146" s="1" t="s">
        <v>6</v>
      </c>
      <c r="G146" s="1" t="s">
        <v>144</v>
      </c>
      <c r="H146" s="1" t="s">
        <v>6</v>
      </c>
      <c r="I146" s="1">
        <v>0</v>
      </c>
      <c r="J146" s="1"/>
      <c r="K146" s="1">
        <v>-1</v>
      </c>
      <c r="L146" s="1"/>
      <c r="M146" s="1" t="s">
        <v>6</v>
      </c>
      <c r="N146" s="1"/>
      <c r="O146" s="1"/>
      <c r="P146" s="1"/>
      <c r="Q146" s="1"/>
      <c r="R146" s="1"/>
      <c r="S146" s="1">
        <v>0</v>
      </c>
      <c r="T146" s="1"/>
      <c r="U146" s="1" t="s">
        <v>6</v>
      </c>
      <c r="V146" s="1">
        <v>0</v>
      </c>
      <c r="W146" s="1"/>
      <c r="X146" s="1"/>
      <c r="Y146" s="1"/>
      <c r="Z146" s="1"/>
      <c r="AA146" s="1"/>
      <c r="AB146" s="1" t="s">
        <v>6</v>
      </c>
      <c r="AC146" s="1" t="s">
        <v>6</v>
      </c>
      <c r="AD146" s="1" t="s">
        <v>6</v>
      </c>
      <c r="AE146" s="1" t="s">
        <v>6</v>
      </c>
      <c r="AF146" s="1" t="s">
        <v>6</v>
      </c>
      <c r="AG146" s="1" t="s">
        <v>6</v>
      </c>
      <c r="AH146" s="1"/>
      <c r="AI146" s="1"/>
      <c r="AJ146" s="1"/>
      <c r="AK146" s="1"/>
      <c r="AL146" s="1"/>
      <c r="AM146" s="1"/>
      <c r="AN146" s="1"/>
      <c r="AO146" s="1"/>
      <c r="AP146" s="1" t="s">
        <v>6</v>
      </c>
      <c r="AQ146" s="1" t="s">
        <v>6</v>
      </c>
      <c r="AR146" s="1" t="s">
        <v>6</v>
      </c>
      <c r="AS146" s="1"/>
      <c r="AT146" s="1"/>
      <c r="AU146" s="1"/>
      <c r="AV146" s="1"/>
      <c r="AW146" s="1"/>
      <c r="AX146" s="1"/>
      <c r="AY146" s="1"/>
      <c r="AZ146" s="1" t="s">
        <v>6</v>
      </c>
      <c r="BA146" s="1"/>
      <c r="BB146" s="1" t="s">
        <v>6</v>
      </c>
      <c r="BC146" s="1" t="s">
        <v>6</v>
      </c>
      <c r="BD146" s="1" t="s">
        <v>6</v>
      </c>
      <c r="BE146" s="1" t="s">
        <v>6</v>
      </c>
      <c r="BF146" s="1" t="s">
        <v>6</v>
      </c>
      <c r="BG146" s="1" t="s">
        <v>6</v>
      </c>
      <c r="BH146" s="1" t="s">
        <v>6</v>
      </c>
      <c r="BI146" s="1" t="s">
        <v>6</v>
      </c>
      <c r="BJ146" s="1" t="s">
        <v>6</v>
      </c>
      <c r="BK146" s="1" t="s">
        <v>6</v>
      </c>
      <c r="BL146" s="1" t="s">
        <v>6</v>
      </c>
      <c r="BM146" s="1" t="s">
        <v>6</v>
      </c>
      <c r="BN146" s="1" t="s">
        <v>6</v>
      </c>
      <c r="BO146" s="1" t="s">
        <v>6</v>
      </c>
      <c r="BP146" s="1" t="s">
        <v>6</v>
      </c>
      <c r="BQ146" s="1"/>
      <c r="BR146" s="1"/>
      <c r="BS146" s="1"/>
      <c r="BT146" s="1"/>
      <c r="BU146" s="1"/>
      <c r="BV146" s="1"/>
      <c r="BW146" s="1"/>
      <c r="BX146" s="1">
        <v>0</v>
      </c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>
        <v>0</v>
      </c>
    </row>
    <row r="148" spans="1:245" x14ac:dyDescent="0.2">
      <c r="A148" s="2">
        <v>52</v>
      </c>
      <c r="B148" s="2">
        <f t="shared" ref="B148:G148" si="113">B156</f>
        <v>1</v>
      </c>
      <c r="C148" s="2">
        <f t="shared" si="113"/>
        <v>4</v>
      </c>
      <c r="D148" s="2">
        <f t="shared" si="113"/>
        <v>146</v>
      </c>
      <c r="E148" s="2">
        <f t="shared" si="113"/>
        <v>0</v>
      </c>
      <c r="F148" s="2" t="str">
        <f t="shared" si="113"/>
        <v/>
      </c>
      <c r="G148" s="2" t="str">
        <f t="shared" si="113"/>
        <v>Строительные работы</v>
      </c>
      <c r="H148" s="2"/>
      <c r="I148" s="2"/>
      <c r="J148" s="2"/>
      <c r="K148" s="2"/>
      <c r="L148" s="2"/>
      <c r="M148" s="2"/>
      <c r="N148" s="2"/>
      <c r="O148" s="2">
        <f t="shared" ref="O148:AT148" si="114">O156</f>
        <v>10591.31</v>
      </c>
      <c r="P148" s="2">
        <f t="shared" si="114"/>
        <v>4321.75</v>
      </c>
      <c r="Q148" s="2">
        <f t="shared" si="114"/>
        <v>64.849999999999994</v>
      </c>
      <c r="R148" s="2">
        <f t="shared" si="114"/>
        <v>31.44</v>
      </c>
      <c r="S148" s="2">
        <f t="shared" si="114"/>
        <v>6204.71</v>
      </c>
      <c r="T148" s="2">
        <f t="shared" si="114"/>
        <v>0</v>
      </c>
      <c r="U148" s="2">
        <f t="shared" si="114"/>
        <v>16.47</v>
      </c>
      <c r="V148" s="2">
        <f t="shared" si="114"/>
        <v>6.0499999999999998E-2</v>
      </c>
      <c r="W148" s="2">
        <f t="shared" si="114"/>
        <v>0</v>
      </c>
      <c r="X148" s="2">
        <f t="shared" si="114"/>
        <v>6751.64</v>
      </c>
      <c r="Y148" s="2">
        <f t="shared" si="114"/>
        <v>3917.48</v>
      </c>
      <c r="Z148" s="2">
        <f t="shared" si="114"/>
        <v>0</v>
      </c>
      <c r="AA148" s="2">
        <f t="shared" si="114"/>
        <v>0</v>
      </c>
      <c r="AB148" s="2">
        <f t="shared" si="114"/>
        <v>10591.31</v>
      </c>
      <c r="AC148" s="2">
        <f t="shared" si="114"/>
        <v>4321.75</v>
      </c>
      <c r="AD148" s="2">
        <f t="shared" si="114"/>
        <v>64.849999999999994</v>
      </c>
      <c r="AE148" s="2">
        <f t="shared" si="114"/>
        <v>31.44</v>
      </c>
      <c r="AF148" s="2">
        <f t="shared" si="114"/>
        <v>6204.71</v>
      </c>
      <c r="AG148" s="2">
        <f t="shared" si="114"/>
        <v>0</v>
      </c>
      <c r="AH148" s="2">
        <f t="shared" si="114"/>
        <v>16.47</v>
      </c>
      <c r="AI148" s="2">
        <f t="shared" si="114"/>
        <v>6.0499999999999998E-2</v>
      </c>
      <c r="AJ148" s="2">
        <f t="shared" si="114"/>
        <v>0</v>
      </c>
      <c r="AK148" s="2">
        <f t="shared" si="114"/>
        <v>6751.64</v>
      </c>
      <c r="AL148" s="2">
        <f t="shared" si="114"/>
        <v>3917.48</v>
      </c>
      <c r="AM148" s="2">
        <f t="shared" si="114"/>
        <v>0</v>
      </c>
      <c r="AN148" s="2">
        <f t="shared" si="114"/>
        <v>0</v>
      </c>
      <c r="AO148" s="2">
        <f t="shared" si="114"/>
        <v>0</v>
      </c>
      <c r="AP148" s="2">
        <f t="shared" si="114"/>
        <v>0</v>
      </c>
      <c r="AQ148" s="2">
        <f t="shared" si="114"/>
        <v>0</v>
      </c>
      <c r="AR148" s="2">
        <f t="shared" si="114"/>
        <v>21260.43</v>
      </c>
      <c r="AS148" s="2">
        <f t="shared" si="114"/>
        <v>21260.43</v>
      </c>
      <c r="AT148" s="2">
        <f t="shared" si="114"/>
        <v>0</v>
      </c>
      <c r="AU148" s="2">
        <f t="shared" ref="AU148:BZ148" si="115">AU156</f>
        <v>0</v>
      </c>
      <c r="AV148" s="2">
        <f t="shared" si="115"/>
        <v>4321.75</v>
      </c>
      <c r="AW148" s="2">
        <f t="shared" si="115"/>
        <v>4321.75</v>
      </c>
      <c r="AX148" s="2">
        <f t="shared" si="115"/>
        <v>0</v>
      </c>
      <c r="AY148" s="2">
        <f t="shared" si="115"/>
        <v>4321.75</v>
      </c>
      <c r="AZ148" s="2">
        <f t="shared" si="115"/>
        <v>0</v>
      </c>
      <c r="BA148" s="2">
        <f t="shared" si="115"/>
        <v>0</v>
      </c>
      <c r="BB148" s="2">
        <f t="shared" si="115"/>
        <v>0</v>
      </c>
      <c r="BC148" s="2">
        <f t="shared" si="115"/>
        <v>0</v>
      </c>
      <c r="BD148" s="2">
        <f t="shared" si="115"/>
        <v>0</v>
      </c>
      <c r="BE148" s="2">
        <f t="shared" si="115"/>
        <v>0</v>
      </c>
      <c r="BF148" s="2">
        <f t="shared" si="115"/>
        <v>0</v>
      </c>
      <c r="BG148" s="2">
        <f t="shared" si="115"/>
        <v>0</v>
      </c>
      <c r="BH148" s="2">
        <f t="shared" si="115"/>
        <v>0</v>
      </c>
      <c r="BI148" s="2">
        <f t="shared" si="115"/>
        <v>0</v>
      </c>
      <c r="BJ148" s="2">
        <f t="shared" si="115"/>
        <v>0</v>
      </c>
      <c r="BK148" s="2">
        <f t="shared" si="115"/>
        <v>0</v>
      </c>
      <c r="BL148" s="2">
        <f t="shared" si="115"/>
        <v>0</v>
      </c>
      <c r="BM148" s="2">
        <f t="shared" si="115"/>
        <v>0</v>
      </c>
      <c r="BN148" s="2">
        <f t="shared" si="115"/>
        <v>0</v>
      </c>
      <c r="BO148" s="2">
        <f t="shared" si="115"/>
        <v>0</v>
      </c>
      <c r="BP148" s="2">
        <f t="shared" si="115"/>
        <v>0</v>
      </c>
      <c r="BQ148" s="2">
        <f t="shared" si="115"/>
        <v>0</v>
      </c>
      <c r="BR148" s="2">
        <f t="shared" si="115"/>
        <v>0</v>
      </c>
      <c r="BS148" s="2">
        <f t="shared" si="115"/>
        <v>0</v>
      </c>
      <c r="BT148" s="2">
        <f t="shared" si="115"/>
        <v>0</v>
      </c>
      <c r="BU148" s="2">
        <f t="shared" si="115"/>
        <v>0</v>
      </c>
      <c r="BV148" s="2">
        <f t="shared" si="115"/>
        <v>0</v>
      </c>
      <c r="BW148" s="2">
        <f t="shared" si="115"/>
        <v>0</v>
      </c>
      <c r="BX148" s="2">
        <f t="shared" si="115"/>
        <v>0</v>
      </c>
      <c r="BY148" s="2">
        <f t="shared" si="115"/>
        <v>0</v>
      </c>
      <c r="BZ148" s="2">
        <f t="shared" si="115"/>
        <v>0</v>
      </c>
      <c r="CA148" s="2">
        <f t="shared" ref="CA148:DF148" si="116">CA156</f>
        <v>21260.43</v>
      </c>
      <c r="CB148" s="2">
        <f t="shared" si="116"/>
        <v>21260.43</v>
      </c>
      <c r="CC148" s="2">
        <f t="shared" si="116"/>
        <v>0</v>
      </c>
      <c r="CD148" s="2">
        <f t="shared" si="116"/>
        <v>0</v>
      </c>
      <c r="CE148" s="2">
        <f t="shared" si="116"/>
        <v>4321.75</v>
      </c>
      <c r="CF148" s="2">
        <f t="shared" si="116"/>
        <v>4321.75</v>
      </c>
      <c r="CG148" s="2">
        <f t="shared" si="116"/>
        <v>0</v>
      </c>
      <c r="CH148" s="2">
        <f t="shared" si="116"/>
        <v>4321.75</v>
      </c>
      <c r="CI148" s="2">
        <f t="shared" si="116"/>
        <v>0</v>
      </c>
      <c r="CJ148" s="2">
        <f t="shared" si="116"/>
        <v>0</v>
      </c>
      <c r="CK148" s="2">
        <f t="shared" si="116"/>
        <v>0</v>
      </c>
      <c r="CL148" s="2">
        <f t="shared" si="116"/>
        <v>0</v>
      </c>
      <c r="CM148" s="2">
        <f t="shared" si="116"/>
        <v>0</v>
      </c>
      <c r="CN148" s="2">
        <f t="shared" si="116"/>
        <v>0</v>
      </c>
      <c r="CO148" s="2">
        <f t="shared" si="116"/>
        <v>0</v>
      </c>
      <c r="CP148" s="2">
        <f t="shared" si="116"/>
        <v>0</v>
      </c>
      <c r="CQ148" s="2">
        <f t="shared" si="116"/>
        <v>0</v>
      </c>
      <c r="CR148" s="2">
        <f t="shared" si="116"/>
        <v>0</v>
      </c>
      <c r="CS148" s="2">
        <f t="shared" si="116"/>
        <v>0</v>
      </c>
      <c r="CT148" s="2">
        <f t="shared" si="116"/>
        <v>0</v>
      </c>
      <c r="CU148" s="2">
        <f t="shared" si="116"/>
        <v>0</v>
      </c>
      <c r="CV148" s="2">
        <f t="shared" si="116"/>
        <v>0</v>
      </c>
      <c r="CW148" s="2">
        <f t="shared" si="116"/>
        <v>0</v>
      </c>
      <c r="CX148" s="2">
        <f t="shared" si="116"/>
        <v>0</v>
      </c>
      <c r="CY148" s="2">
        <f t="shared" si="116"/>
        <v>0</v>
      </c>
      <c r="CZ148" s="2">
        <f t="shared" si="116"/>
        <v>0</v>
      </c>
      <c r="DA148" s="2">
        <f t="shared" si="116"/>
        <v>0</v>
      </c>
      <c r="DB148" s="2">
        <f t="shared" si="116"/>
        <v>0</v>
      </c>
      <c r="DC148" s="2">
        <f t="shared" si="116"/>
        <v>0</v>
      </c>
      <c r="DD148" s="2">
        <f t="shared" si="116"/>
        <v>0</v>
      </c>
      <c r="DE148" s="2">
        <f t="shared" si="116"/>
        <v>0</v>
      </c>
      <c r="DF148" s="2">
        <f t="shared" si="116"/>
        <v>0</v>
      </c>
      <c r="DG148" s="3">
        <f t="shared" ref="DG148:EL148" si="117">DG156</f>
        <v>0</v>
      </c>
      <c r="DH148" s="3">
        <f t="shared" si="117"/>
        <v>0</v>
      </c>
      <c r="DI148" s="3">
        <f t="shared" si="117"/>
        <v>0</v>
      </c>
      <c r="DJ148" s="3">
        <f t="shared" si="117"/>
        <v>0</v>
      </c>
      <c r="DK148" s="3">
        <f t="shared" si="117"/>
        <v>0</v>
      </c>
      <c r="DL148" s="3">
        <f t="shared" si="117"/>
        <v>0</v>
      </c>
      <c r="DM148" s="3">
        <f t="shared" si="117"/>
        <v>0</v>
      </c>
      <c r="DN148" s="3">
        <f t="shared" si="117"/>
        <v>0</v>
      </c>
      <c r="DO148" s="3">
        <f t="shared" si="117"/>
        <v>0</v>
      </c>
      <c r="DP148" s="3">
        <f t="shared" si="117"/>
        <v>0</v>
      </c>
      <c r="DQ148" s="3">
        <f t="shared" si="117"/>
        <v>0</v>
      </c>
      <c r="DR148" s="3">
        <f t="shared" si="117"/>
        <v>0</v>
      </c>
      <c r="DS148" s="3">
        <f t="shared" si="117"/>
        <v>0</v>
      </c>
      <c r="DT148" s="3">
        <f t="shared" si="117"/>
        <v>0</v>
      </c>
      <c r="DU148" s="3">
        <f t="shared" si="117"/>
        <v>0</v>
      </c>
      <c r="DV148" s="3">
        <f t="shared" si="117"/>
        <v>0</v>
      </c>
      <c r="DW148" s="3">
        <f t="shared" si="117"/>
        <v>0</v>
      </c>
      <c r="DX148" s="3">
        <f t="shared" si="117"/>
        <v>0</v>
      </c>
      <c r="DY148" s="3">
        <f t="shared" si="117"/>
        <v>0</v>
      </c>
      <c r="DZ148" s="3">
        <f t="shared" si="117"/>
        <v>0</v>
      </c>
      <c r="EA148" s="3">
        <f t="shared" si="117"/>
        <v>0</v>
      </c>
      <c r="EB148" s="3">
        <f t="shared" si="117"/>
        <v>0</v>
      </c>
      <c r="EC148" s="3">
        <f t="shared" si="117"/>
        <v>0</v>
      </c>
      <c r="ED148" s="3">
        <f t="shared" si="117"/>
        <v>0</v>
      </c>
      <c r="EE148" s="3">
        <f t="shared" si="117"/>
        <v>0</v>
      </c>
      <c r="EF148" s="3">
        <f t="shared" si="117"/>
        <v>0</v>
      </c>
      <c r="EG148" s="3">
        <f t="shared" si="117"/>
        <v>0</v>
      </c>
      <c r="EH148" s="3">
        <f t="shared" si="117"/>
        <v>0</v>
      </c>
      <c r="EI148" s="3">
        <f t="shared" si="117"/>
        <v>0</v>
      </c>
      <c r="EJ148" s="3">
        <f t="shared" si="117"/>
        <v>0</v>
      </c>
      <c r="EK148" s="3">
        <f t="shared" si="117"/>
        <v>0</v>
      </c>
      <c r="EL148" s="3">
        <f t="shared" si="117"/>
        <v>0</v>
      </c>
      <c r="EM148" s="3">
        <f t="shared" ref="EM148:FR148" si="118">EM156</f>
        <v>0</v>
      </c>
      <c r="EN148" s="3">
        <f t="shared" si="118"/>
        <v>0</v>
      </c>
      <c r="EO148" s="3">
        <f t="shared" si="118"/>
        <v>0</v>
      </c>
      <c r="EP148" s="3">
        <f t="shared" si="118"/>
        <v>0</v>
      </c>
      <c r="EQ148" s="3">
        <f t="shared" si="118"/>
        <v>0</v>
      </c>
      <c r="ER148" s="3">
        <f t="shared" si="118"/>
        <v>0</v>
      </c>
      <c r="ES148" s="3">
        <f t="shared" si="118"/>
        <v>0</v>
      </c>
      <c r="ET148" s="3">
        <f t="shared" si="118"/>
        <v>0</v>
      </c>
      <c r="EU148" s="3">
        <f t="shared" si="118"/>
        <v>0</v>
      </c>
      <c r="EV148" s="3">
        <f t="shared" si="118"/>
        <v>0</v>
      </c>
      <c r="EW148" s="3">
        <f t="shared" si="118"/>
        <v>0</v>
      </c>
      <c r="EX148" s="3">
        <f t="shared" si="118"/>
        <v>0</v>
      </c>
      <c r="EY148" s="3">
        <f t="shared" si="118"/>
        <v>0</v>
      </c>
      <c r="EZ148" s="3">
        <f t="shared" si="118"/>
        <v>0</v>
      </c>
      <c r="FA148" s="3">
        <f t="shared" si="118"/>
        <v>0</v>
      </c>
      <c r="FB148" s="3">
        <f t="shared" si="118"/>
        <v>0</v>
      </c>
      <c r="FC148" s="3">
        <f t="shared" si="118"/>
        <v>0</v>
      </c>
      <c r="FD148" s="3">
        <f t="shared" si="118"/>
        <v>0</v>
      </c>
      <c r="FE148" s="3">
        <f t="shared" si="118"/>
        <v>0</v>
      </c>
      <c r="FF148" s="3">
        <f t="shared" si="118"/>
        <v>0</v>
      </c>
      <c r="FG148" s="3">
        <f t="shared" si="118"/>
        <v>0</v>
      </c>
      <c r="FH148" s="3">
        <f t="shared" si="118"/>
        <v>0</v>
      </c>
      <c r="FI148" s="3">
        <f t="shared" si="118"/>
        <v>0</v>
      </c>
      <c r="FJ148" s="3">
        <f t="shared" si="118"/>
        <v>0</v>
      </c>
      <c r="FK148" s="3">
        <f t="shared" si="118"/>
        <v>0</v>
      </c>
      <c r="FL148" s="3">
        <f t="shared" si="118"/>
        <v>0</v>
      </c>
      <c r="FM148" s="3">
        <f t="shared" si="118"/>
        <v>0</v>
      </c>
      <c r="FN148" s="3">
        <f t="shared" si="118"/>
        <v>0</v>
      </c>
      <c r="FO148" s="3">
        <f t="shared" si="118"/>
        <v>0</v>
      </c>
      <c r="FP148" s="3">
        <f t="shared" si="118"/>
        <v>0</v>
      </c>
      <c r="FQ148" s="3">
        <f t="shared" si="118"/>
        <v>0</v>
      </c>
      <c r="FR148" s="3">
        <f t="shared" si="118"/>
        <v>0</v>
      </c>
      <c r="FS148" s="3">
        <f t="shared" ref="FS148:GX148" si="119">FS156</f>
        <v>0</v>
      </c>
      <c r="FT148" s="3">
        <f t="shared" si="119"/>
        <v>0</v>
      </c>
      <c r="FU148" s="3">
        <f t="shared" si="119"/>
        <v>0</v>
      </c>
      <c r="FV148" s="3">
        <f t="shared" si="119"/>
        <v>0</v>
      </c>
      <c r="FW148" s="3">
        <f t="shared" si="119"/>
        <v>0</v>
      </c>
      <c r="FX148" s="3">
        <f t="shared" si="119"/>
        <v>0</v>
      </c>
      <c r="FY148" s="3">
        <f t="shared" si="119"/>
        <v>0</v>
      </c>
      <c r="FZ148" s="3">
        <f t="shared" si="119"/>
        <v>0</v>
      </c>
      <c r="GA148" s="3">
        <f t="shared" si="119"/>
        <v>0</v>
      </c>
      <c r="GB148" s="3">
        <f t="shared" si="119"/>
        <v>0</v>
      </c>
      <c r="GC148" s="3">
        <f t="shared" si="119"/>
        <v>0</v>
      </c>
      <c r="GD148" s="3">
        <f t="shared" si="119"/>
        <v>0</v>
      </c>
      <c r="GE148" s="3">
        <f t="shared" si="119"/>
        <v>0</v>
      </c>
      <c r="GF148" s="3">
        <f t="shared" si="119"/>
        <v>0</v>
      </c>
      <c r="GG148" s="3">
        <f t="shared" si="119"/>
        <v>0</v>
      </c>
      <c r="GH148" s="3">
        <f t="shared" si="119"/>
        <v>0</v>
      </c>
      <c r="GI148" s="3">
        <f t="shared" si="119"/>
        <v>0</v>
      </c>
      <c r="GJ148" s="3">
        <f t="shared" si="119"/>
        <v>0</v>
      </c>
      <c r="GK148" s="3">
        <f t="shared" si="119"/>
        <v>0</v>
      </c>
      <c r="GL148" s="3">
        <f t="shared" si="119"/>
        <v>0</v>
      </c>
      <c r="GM148" s="3">
        <f t="shared" si="119"/>
        <v>0</v>
      </c>
      <c r="GN148" s="3">
        <f t="shared" si="119"/>
        <v>0</v>
      </c>
      <c r="GO148" s="3">
        <f t="shared" si="119"/>
        <v>0</v>
      </c>
      <c r="GP148" s="3">
        <f t="shared" si="119"/>
        <v>0</v>
      </c>
      <c r="GQ148" s="3">
        <f t="shared" si="119"/>
        <v>0</v>
      </c>
      <c r="GR148" s="3">
        <f t="shared" si="119"/>
        <v>0</v>
      </c>
      <c r="GS148" s="3">
        <f t="shared" si="119"/>
        <v>0</v>
      </c>
      <c r="GT148" s="3">
        <f t="shared" si="119"/>
        <v>0</v>
      </c>
      <c r="GU148" s="3">
        <f t="shared" si="119"/>
        <v>0</v>
      </c>
      <c r="GV148" s="3">
        <f t="shared" si="119"/>
        <v>0</v>
      </c>
      <c r="GW148" s="3">
        <f t="shared" si="119"/>
        <v>0</v>
      </c>
      <c r="GX148" s="3">
        <f t="shared" si="119"/>
        <v>0</v>
      </c>
    </row>
    <row r="150" spans="1:245" x14ac:dyDescent="0.2">
      <c r="A150">
        <v>17</v>
      </c>
      <c r="B150">
        <v>1</v>
      </c>
      <c r="C150">
        <f>ROW(SmtRes!A65)</f>
        <v>65</v>
      </c>
      <c r="D150">
        <f>ROW(EtalonRes!A67)</f>
        <v>67</v>
      </c>
      <c r="E150" t="s">
        <v>145</v>
      </c>
      <c r="F150" t="s">
        <v>146</v>
      </c>
      <c r="G150" t="s">
        <v>147</v>
      </c>
      <c r="H150" t="s">
        <v>50</v>
      </c>
      <c r="I150">
        <v>2</v>
      </c>
      <c r="J150">
        <v>0</v>
      </c>
      <c r="K150">
        <v>2</v>
      </c>
      <c r="O150">
        <f>ROUND(CP150,2)</f>
        <v>3245.2</v>
      </c>
      <c r="P150">
        <f>ROUND(CQ150*I150,2)</f>
        <v>1324.72</v>
      </c>
      <c r="Q150">
        <f>ROUND(CR150*I150,2)</f>
        <v>0</v>
      </c>
      <c r="R150">
        <f>ROUND(CS150*I150,2)</f>
        <v>0</v>
      </c>
      <c r="S150">
        <f>ROUND(CT150*I150,2)</f>
        <v>1920.48</v>
      </c>
      <c r="T150">
        <f>ROUND(CU150*I150,2)</f>
        <v>0</v>
      </c>
      <c r="U150">
        <f>ROUND(CV150*I150,7)</f>
        <v>4.72</v>
      </c>
      <c r="V150">
        <f>ROUND(CW150*I150,7)</f>
        <v>0</v>
      </c>
      <c r="W150">
        <f>ROUND(CX150*I150,2)</f>
        <v>0</v>
      </c>
      <c r="X150">
        <f t="shared" ref="X150:Y154" si="120">ROUND(CY150,2)</f>
        <v>2323.7800000000002</v>
      </c>
      <c r="Y150">
        <f t="shared" si="120"/>
        <v>1382.75</v>
      </c>
      <c r="AA150">
        <v>92842776</v>
      </c>
      <c r="AB150">
        <f>ROUND((AC150+AD150+AF150),2)</f>
        <v>88.18</v>
      </c>
      <c r="AC150">
        <f>ROUND((ES150),2)</f>
        <v>66.77</v>
      </c>
      <c r="AD150">
        <f>ROUND((((ET150)-(EU150))+AE150),2)</f>
        <v>0</v>
      </c>
      <c r="AE150">
        <f t="shared" ref="AE150:AF154" si="121">ROUND((EU150),2)</f>
        <v>0</v>
      </c>
      <c r="AF150">
        <f t="shared" si="121"/>
        <v>21.41</v>
      </c>
      <c r="AG150">
        <f>ROUND((AP150),2)</f>
        <v>0</v>
      </c>
      <c r="AH150">
        <f t="shared" ref="AH150:AI154" si="122">(EW150)</f>
        <v>2.36</v>
      </c>
      <c r="AI150">
        <f t="shared" si="122"/>
        <v>0</v>
      </c>
      <c r="AJ150">
        <f>(AS150)</f>
        <v>0</v>
      </c>
      <c r="AK150">
        <v>88.18</v>
      </c>
      <c r="AL150">
        <v>66.77</v>
      </c>
      <c r="AM150">
        <v>0</v>
      </c>
      <c r="AN150">
        <v>0</v>
      </c>
      <c r="AO150">
        <v>21.41</v>
      </c>
      <c r="AP150">
        <v>0</v>
      </c>
      <c r="AQ150">
        <v>2.36</v>
      </c>
      <c r="AR150">
        <v>0</v>
      </c>
      <c r="AS150">
        <v>0</v>
      </c>
      <c r="AT150">
        <v>121</v>
      </c>
      <c r="AU150">
        <v>72</v>
      </c>
      <c r="AV150">
        <v>1</v>
      </c>
      <c r="AW150">
        <v>1</v>
      </c>
      <c r="AZ150">
        <v>1</v>
      </c>
      <c r="BA150">
        <v>44.85</v>
      </c>
      <c r="BB150">
        <v>15.72</v>
      </c>
      <c r="BC150">
        <v>9.92</v>
      </c>
      <c r="BD150" t="s">
        <v>6</v>
      </c>
      <c r="BE150" t="s">
        <v>6</v>
      </c>
      <c r="BF150" t="s">
        <v>6</v>
      </c>
      <c r="BG150" t="s">
        <v>6</v>
      </c>
      <c r="BH150">
        <v>0</v>
      </c>
      <c r="BI150">
        <v>1</v>
      </c>
      <c r="BJ150" t="s">
        <v>148</v>
      </c>
      <c r="BM150">
        <v>16001</v>
      </c>
      <c r="BN150">
        <v>0</v>
      </c>
      <c r="BO150" t="s">
        <v>6</v>
      </c>
      <c r="BP150">
        <v>0</v>
      </c>
      <c r="BQ150">
        <v>22</v>
      </c>
      <c r="BR150">
        <v>0</v>
      </c>
      <c r="BS150">
        <v>44.85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6</v>
      </c>
      <c r="BZ150">
        <v>121</v>
      </c>
      <c r="CA150">
        <v>72</v>
      </c>
      <c r="CB150" t="s">
        <v>6</v>
      </c>
      <c r="CE150">
        <v>0</v>
      </c>
      <c r="CF150">
        <v>0</v>
      </c>
      <c r="CG150">
        <v>0</v>
      </c>
      <c r="CM150">
        <v>0</v>
      </c>
      <c r="CN150" t="s">
        <v>6</v>
      </c>
      <c r="CO150">
        <v>0</v>
      </c>
      <c r="CP150">
        <f>(P150+Q150+S150)</f>
        <v>3245.2</v>
      </c>
      <c r="CQ150">
        <f>AC150*BC150</f>
        <v>662.35839999999996</v>
      </c>
      <c r="CR150">
        <f>AD150*BB150</f>
        <v>0</v>
      </c>
      <c r="CS150">
        <f>AE150*BS150</f>
        <v>0</v>
      </c>
      <c r="CT150">
        <f>AF150*BA150</f>
        <v>960.23850000000004</v>
      </c>
      <c r="CU150">
        <f t="shared" ref="CU150:CX154" si="123">AG150</f>
        <v>0</v>
      </c>
      <c r="CV150">
        <f t="shared" si="123"/>
        <v>2.36</v>
      </c>
      <c r="CW150">
        <f t="shared" si="123"/>
        <v>0</v>
      </c>
      <c r="CX150">
        <f t="shared" si="123"/>
        <v>0</v>
      </c>
      <c r="CY150">
        <f>(((S150+R150)*AT150)/100)</f>
        <v>2323.7808</v>
      </c>
      <c r="CZ150">
        <f>(((S150+R150)*AU150)/100)</f>
        <v>1382.7456</v>
      </c>
      <c r="DC150" t="s">
        <v>6</v>
      </c>
      <c r="DD150" t="s">
        <v>6</v>
      </c>
      <c r="DE150" t="s">
        <v>6</v>
      </c>
      <c r="DF150" t="s">
        <v>6</v>
      </c>
      <c r="DG150" t="s">
        <v>6</v>
      </c>
      <c r="DH150" t="s">
        <v>6</v>
      </c>
      <c r="DI150" t="s">
        <v>6</v>
      </c>
      <c r="DJ150" t="s">
        <v>6</v>
      </c>
      <c r="DK150" t="s">
        <v>6</v>
      </c>
      <c r="DL150" t="s">
        <v>6</v>
      </c>
      <c r="DM150" t="s">
        <v>6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50</v>
      </c>
      <c r="DW150" t="s">
        <v>50</v>
      </c>
      <c r="DX150">
        <v>1</v>
      </c>
      <c r="DZ150" t="s">
        <v>6</v>
      </c>
      <c r="EA150" t="s">
        <v>6</v>
      </c>
      <c r="EB150" t="s">
        <v>6</v>
      </c>
      <c r="EC150" t="s">
        <v>6</v>
      </c>
      <c r="EE150">
        <v>66696433</v>
      </c>
      <c r="EF150">
        <v>22</v>
      </c>
      <c r="EG150" t="s">
        <v>16</v>
      </c>
      <c r="EH150">
        <v>16</v>
      </c>
      <c r="EI150" t="s">
        <v>41</v>
      </c>
      <c r="EJ150">
        <v>1</v>
      </c>
      <c r="EK150">
        <v>16001</v>
      </c>
      <c r="EL150" t="s">
        <v>42</v>
      </c>
      <c r="EM150" t="s">
        <v>43</v>
      </c>
      <c r="EO150" t="s">
        <v>6</v>
      </c>
      <c r="EQ150">
        <v>1441792</v>
      </c>
      <c r="ER150">
        <v>88.18</v>
      </c>
      <c r="ES150">
        <v>66.77</v>
      </c>
      <c r="ET150">
        <v>0</v>
      </c>
      <c r="EU150">
        <v>0</v>
      </c>
      <c r="EV150">
        <v>21.41</v>
      </c>
      <c r="EW150">
        <v>2.36</v>
      </c>
      <c r="EX150">
        <v>0</v>
      </c>
      <c r="EY150">
        <v>0</v>
      </c>
      <c r="FQ150">
        <v>0</v>
      </c>
      <c r="FR150">
        <v>0</v>
      </c>
      <c r="FS150">
        <v>0</v>
      </c>
      <c r="FX150">
        <v>121</v>
      </c>
      <c r="FY150">
        <v>72</v>
      </c>
      <c r="GA150" t="s">
        <v>6</v>
      </c>
      <c r="GD150">
        <v>1</v>
      </c>
      <c r="GF150">
        <v>-1954955019</v>
      </c>
      <c r="GG150">
        <v>2</v>
      </c>
      <c r="GH150">
        <v>1</v>
      </c>
      <c r="GI150">
        <v>4</v>
      </c>
      <c r="GJ150">
        <v>0</v>
      </c>
      <c r="GK150">
        <v>0</v>
      </c>
      <c r="GL150">
        <f>ROUND(IF(AND(BH150=3,BI150=3,FS150&lt;&gt;0),P150,0),2)</f>
        <v>0</v>
      </c>
      <c r="GM150">
        <f>ROUND(O150+X150+Y150,2)+GX150</f>
        <v>6951.73</v>
      </c>
      <c r="GN150">
        <f>IF(OR(BI150=0,BI150=1),GM150-GX150,0)</f>
        <v>6951.73</v>
      </c>
      <c r="GO150">
        <f>IF(BI150=2,GM150-GX150,0)</f>
        <v>0</v>
      </c>
      <c r="GP150">
        <f>IF(BI150=4,GM150-GX150,0)</f>
        <v>0</v>
      </c>
      <c r="GR150">
        <v>0</v>
      </c>
      <c r="GS150">
        <v>3</v>
      </c>
      <c r="GT150">
        <v>0</v>
      </c>
      <c r="GU150" t="s">
        <v>6</v>
      </c>
      <c r="GV150">
        <f>ROUND((GT150),2)</f>
        <v>0</v>
      </c>
      <c r="GW150">
        <v>1</v>
      </c>
      <c r="GX150">
        <f>ROUND(HC150*I150,2)</f>
        <v>0</v>
      </c>
      <c r="HA150">
        <v>0</v>
      </c>
      <c r="HB150">
        <v>0</v>
      </c>
      <c r="HC150">
        <f>GV150*GW150</f>
        <v>0</v>
      </c>
      <c r="HE150" t="s">
        <v>6</v>
      </c>
      <c r="HF150" t="s">
        <v>6</v>
      </c>
      <c r="HM150" t="s">
        <v>6</v>
      </c>
      <c r="HN150" t="s">
        <v>44</v>
      </c>
      <c r="HO150" t="s">
        <v>45</v>
      </c>
      <c r="HP150" t="s">
        <v>41</v>
      </c>
      <c r="HQ150" t="s">
        <v>41</v>
      </c>
      <c r="HS150">
        <v>0</v>
      </c>
      <c r="IK150">
        <v>0</v>
      </c>
    </row>
    <row r="151" spans="1:245" x14ac:dyDescent="0.2">
      <c r="A151">
        <v>17</v>
      </c>
      <c r="B151">
        <v>1</v>
      </c>
      <c r="C151">
        <f>ROW(SmtRes!A70)</f>
        <v>70</v>
      </c>
      <c r="D151">
        <f>ROW(EtalonRes!A72)</f>
        <v>72</v>
      </c>
      <c r="E151" t="s">
        <v>149</v>
      </c>
      <c r="F151" t="s">
        <v>150</v>
      </c>
      <c r="G151" t="s">
        <v>151</v>
      </c>
      <c r="H151" t="s">
        <v>152</v>
      </c>
      <c r="I151">
        <v>0.05</v>
      </c>
      <c r="J151">
        <v>0</v>
      </c>
      <c r="K151">
        <v>0.05</v>
      </c>
      <c r="O151">
        <f>ROUND(CP151,2)</f>
        <v>706.73</v>
      </c>
      <c r="P151">
        <f>ROUND(CQ151*I151,2)</f>
        <v>412.36</v>
      </c>
      <c r="Q151">
        <f>ROUND(CR151*I151,2)</f>
        <v>12.91</v>
      </c>
      <c r="R151">
        <f>ROUND(CS151*I151,2)</f>
        <v>6.5</v>
      </c>
      <c r="S151">
        <f>ROUND(CT151*I151,2)</f>
        <v>281.45999999999998</v>
      </c>
      <c r="T151">
        <f>ROUND(CU151*I151,2)</f>
        <v>0</v>
      </c>
      <c r="U151">
        <f>ROUND(CV151*I151,7)</f>
        <v>0.71799999999999997</v>
      </c>
      <c r="V151">
        <f>ROUND(CW151*I151,7)</f>
        <v>1.2500000000000001E-2</v>
      </c>
      <c r="W151">
        <f>ROUND(CX151*I151,2)</f>
        <v>0</v>
      </c>
      <c r="X151">
        <f t="shared" si="120"/>
        <v>279.32</v>
      </c>
      <c r="Y151">
        <f t="shared" si="120"/>
        <v>158.38</v>
      </c>
      <c r="AA151">
        <v>92842776</v>
      </c>
      <c r="AB151">
        <f>ROUND((AC151+AD151+AF151),2)</f>
        <v>973.32</v>
      </c>
      <c r="AC151">
        <f>ROUND((ES151),2)</f>
        <v>831.38</v>
      </c>
      <c r="AD151">
        <f>ROUND((((ET151)-(EU151))+AE151),2)</f>
        <v>16.43</v>
      </c>
      <c r="AE151">
        <f t="shared" si="121"/>
        <v>2.9</v>
      </c>
      <c r="AF151">
        <f t="shared" si="121"/>
        <v>125.51</v>
      </c>
      <c r="AG151">
        <f>ROUND((AP151),2)</f>
        <v>0</v>
      </c>
      <c r="AH151">
        <f t="shared" si="122"/>
        <v>14.36</v>
      </c>
      <c r="AI151">
        <f t="shared" si="122"/>
        <v>0.25</v>
      </c>
      <c r="AJ151">
        <f>(AS151)</f>
        <v>0</v>
      </c>
      <c r="AK151">
        <v>973.32</v>
      </c>
      <c r="AL151">
        <v>831.38</v>
      </c>
      <c r="AM151">
        <v>16.43</v>
      </c>
      <c r="AN151">
        <v>2.9</v>
      </c>
      <c r="AO151">
        <v>125.51</v>
      </c>
      <c r="AP151">
        <v>0</v>
      </c>
      <c r="AQ151">
        <v>14.36</v>
      </c>
      <c r="AR151">
        <v>0.25</v>
      </c>
      <c r="AS151">
        <v>0</v>
      </c>
      <c r="AT151">
        <v>97</v>
      </c>
      <c r="AU151">
        <v>55</v>
      </c>
      <c r="AV151">
        <v>1</v>
      </c>
      <c r="AW151">
        <v>1</v>
      </c>
      <c r="AZ151">
        <v>1</v>
      </c>
      <c r="BA151">
        <v>44.85</v>
      </c>
      <c r="BB151">
        <v>15.72</v>
      </c>
      <c r="BC151">
        <v>9.92</v>
      </c>
      <c r="BD151" t="s">
        <v>6</v>
      </c>
      <c r="BE151" t="s">
        <v>6</v>
      </c>
      <c r="BF151" t="s">
        <v>6</v>
      </c>
      <c r="BG151" t="s">
        <v>6</v>
      </c>
      <c r="BH151">
        <v>0</v>
      </c>
      <c r="BI151">
        <v>1</v>
      </c>
      <c r="BJ151" t="s">
        <v>153</v>
      </c>
      <c r="BM151">
        <v>26001</v>
      </c>
      <c r="BN151">
        <v>0</v>
      </c>
      <c r="BO151" t="s">
        <v>6</v>
      </c>
      <c r="BP151">
        <v>0</v>
      </c>
      <c r="BQ151">
        <v>2</v>
      </c>
      <c r="BR151">
        <v>0</v>
      </c>
      <c r="BS151">
        <v>44.85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6</v>
      </c>
      <c r="BZ151">
        <v>97</v>
      </c>
      <c r="CA151">
        <v>55</v>
      </c>
      <c r="CB151" t="s">
        <v>6</v>
      </c>
      <c r="CE151">
        <v>0</v>
      </c>
      <c r="CF151">
        <v>0</v>
      </c>
      <c r="CG151">
        <v>0</v>
      </c>
      <c r="CM151">
        <v>0</v>
      </c>
      <c r="CN151" t="s">
        <v>6</v>
      </c>
      <c r="CO151">
        <v>0</v>
      </c>
      <c r="CP151">
        <f>(P151+Q151+S151)</f>
        <v>706.73</v>
      </c>
      <c r="CQ151">
        <f>AC151*BC151</f>
        <v>8247.2896000000001</v>
      </c>
      <c r="CR151">
        <f>AD151*BB151</f>
        <v>258.27960000000002</v>
      </c>
      <c r="CS151">
        <f>AE151*BS151</f>
        <v>130.065</v>
      </c>
      <c r="CT151">
        <f>AF151*BA151</f>
        <v>5629.1235000000006</v>
      </c>
      <c r="CU151">
        <f t="shared" si="123"/>
        <v>0</v>
      </c>
      <c r="CV151">
        <f t="shared" si="123"/>
        <v>14.36</v>
      </c>
      <c r="CW151">
        <f t="shared" si="123"/>
        <v>0.25</v>
      </c>
      <c r="CX151">
        <f t="shared" si="123"/>
        <v>0</v>
      </c>
      <c r="CY151">
        <f>(((S151+R151)*AT151)/100)</f>
        <v>279.32119999999998</v>
      </c>
      <c r="CZ151">
        <f>(((S151+R151)*AU151)/100)</f>
        <v>158.37799999999999</v>
      </c>
      <c r="DC151" t="s">
        <v>6</v>
      </c>
      <c r="DD151" t="s">
        <v>6</v>
      </c>
      <c r="DE151" t="s">
        <v>6</v>
      </c>
      <c r="DF151" t="s">
        <v>6</v>
      </c>
      <c r="DG151" t="s">
        <v>6</v>
      </c>
      <c r="DH151" t="s">
        <v>6</v>
      </c>
      <c r="DI151" t="s">
        <v>6</v>
      </c>
      <c r="DJ151" t="s">
        <v>6</v>
      </c>
      <c r="DK151" t="s">
        <v>6</v>
      </c>
      <c r="DL151" t="s">
        <v>6</v>
      </c>
      <c r="DM151" t="s">
        <v>6</v>
      </c>
      <c r="DN151">
        <v>0</v>
      </c>
      <c r="DO151">
        <v>0</v>
      </c>
      <c r="DP151">
        <v>1</v>
      </c>
      <c r="DQ151">
        <v>1</v>
      </c>
      <c r="DU151">
        <v>1005</v>
      </c>
      <c r="DV151" t="s">
        <v>152</v>
      </c>
      <c r="DW151" t="s">
        <v>152</v>
      </c>
      <c r="DX151">
        <v>100</v>
      </c>
      <c r="DZ151" t="s">
        <v>6</v>
      </c>
      <c r="EA151" t="s">
        <v>6</v>
      </c>
      <c r="EB151" t="s">
        <v>6</v>
      </c>
      <c r="EC151" t="s">
        <v>6</v>
      </c>
      <c r="EE151">
        <v>66696446</v>
      </c>
      <c r="EF151">
        <v>2</v>
      </c>
      <c r="EG151" t="s">
        <v>23</v>
      </c>
      <c r="EH151">
        <v>20</v>
      </c>
      <c r="EI151" t="s">
        <v>154</v>
      </c>
      <c r="EJ151">
        <v>1</v>
      </c>
      <c r="EK151">
        <v>26001</v>
      </c>
      <c r="EL151" t="s">
        <v>154</v>
      </c>
      <c r="EM151" t="s">
        <v>155</v>
      </c>
      <c r="EO151" t="s">
        <v>6</v>
      </c>
      <c r="EQ151">
        <v>1441792</v>
      </c>
      <c r="ER151">
        <v>973.32</v>
      </c>
      <c r="ES151">
        <v>831.38</v>
      </c>
      <c r="ET151">
        <v>16.43</v>
      </c>
      <c r="EU151">
        <v>2.9</v>
      </c>
      <c r="EV151">
        <v>125.51</v>
      </c>
      <c r="EW151">
        <v>14.36</v>
      </c>
      <c r="EX151">
        <v>0.25</v>
      </c>
      <c r="EY151">
        <v>0</v>
      </c>
      <c r="FQ151">
        <v>0</v>
      </c>
      <c r="FR151">
        <v>0</v>
      </c>
      <c r="FS151">
        <v>0</v>
      </c>
      <c r="FX151">
        <v>97</v>
      </c>
      <c r="FY151">
        <v>55</v>
      </c>
      <c r="GA151" t="s">
        <v>6</v>
      </c>
      <c r="GD151">
        <v>1</v>
      </c>
      <c r="GF151">
        <v>-1998619866</v>
      </c>
      <c r="GG151">
        <v>2</v>
      </c>
      <c r="GH151">
        <v>1</v>
      </c>
      <c r="GI151">
        <v>4</v>
      </c>
      <c r="GJ151">
        <v>0</v>
      </c>
      <c r="GK151">
        <v>0</v>
      </c>
      <c r="GL151">
        <f>ROUND(IF(AND(BH151=3,BI151=3,FS151&lt;&gt;0),P151,0),2)</f>
        <v>0</v>
      </c>
      <c r="GM151">
        <f>ROUND(O151+X151+Y151,2)+GX151</f>
        <v>1144.43</v>
      </c>
      <c r="GN151">
        <f>IF(OR(BI151=0,BI151=1),GM151-GX151,0)</f>
        <v>1144.43</v>
      </c>
      <c r="GO151">
        <f>IF(BI151=2,GM151-GX151,0)</f>
        <v>0</v>
      </c>
      <c r="GP151">
        <f>IF(BI151=4,GM151-GX151,0)</f>
        <v>0</v>
      </c>
      <c r="GR151">
        <v>0</v>
      </c>
      <c r="GS151">
        <v>3</v>
      </c>
      <c r="GT151">
        <v>0</v>
      </c>
      <c r="GU151" t="s">
        <v>6</v>
      </c>
      <c r="GV151">
        <f>ROUND((GT151),2)</f>
        <v>0</v>
      </c>
      <c r="GW151">
        <v>1</v>
      </c>
      <c r="GX151">
        <f>ROUND(HC151*I151,2)</f>
        <v>0</v>
      </c>
      <c r="HA151">
        <v>0</v>
      </c>
      <c r="HB151">
        <v>0</v>
      </c>
      <c r="HC151">
        <f>GV151*GW151</f>
        <v>0</v>
      </c>
      <c r="HE151" t="s">
        <v>6</v>
      </c>
      <c r="HF151" t="s">
        <v>6</v>
      </c>
      <c r="HM151" t="s">
        <v>6</v>
      </c>
      <c r="HN151" t="s">
        <v>156</v>
      </c>
      <c r="HO151" t="s">
        <v>157</v>
      </c>
      <c r="HP151" t="s">
        <v>154</v>
      </c>
      <c r="HQ151" t="s">
        <v>154</v>
      </c>
      <c r="HS151">
        <v>0</v>
      </c>
      <c r="IK151">
        <v>0</v>
      </c>
    </row>
    <row r="152" spans="1:245" x14ac:dyDescent="0.2">
      <c r="A152">
        <v>18</v>
      </c>
      <c r="B152">
        <v>1</v>
      </c>
      <c r="C152">
        <v>70</v>
      </c>
      <c r="E152" t="s">
        <v>158</v>
      </c>
      <c r="F152" t="s">
        <v>159</v>
      </c>
      <c r="G152" t="s">
        <v>160</v>
      </c>
      <c r="H152" t="str">
        <f>'1.Ведомость'!C52</f>
        <v>м2</v>
      </c>
      <c r="I152">
        <f>I151*J152</f>
        <v>5.75</v>
      </c>
      <c r="J152">
        <v>115</v>
      </c>
      <c r="K152">
        <v>115</v>
      </c>
      <c r="O152">
        <f>ROUND(CP152,2)</f>
        <v>425.52</v>
      </c>
      <c r="P152">
        <f>ROUND(CQ152*I152,2)</f>
        <v>425.52</v>
      </c>
      <c r="Q152">
        <f>ROUND(CR152*I152,2)</f>
        <v>0</v>
      </c>
      <c r="R152">
        <f>ROUND(CS152*I152,2)</f>
        <v>0</v>
      </c>
      <c r="S152">
        <f>ROUND(CT152*I152,2)</f>
        <v>0</v>
      </c>
      <c r="T152">
        <f>ROUND(CU152*I152,2)</f>
        <v>0</v>
      </c>
      <c r="U152">
        <f>ROUND(CV152*I152,7)</f>
        <v>0</v>
      </c>
      <c r="V152">
        <f>ROUND(CW152*I152,7)</f>
        <v>0</v>
      </c>
      <c r="W152">
        <f>ROUND(CX152*I152,2)</f>
        <v>0</v>
      </c>
      <c r="X152">
        <f t="shared" si="120"/>
        <v>0</v>
      </c>
      <c r="Y152">
        <f t="shared" si="120"/>
        <v>0</v>
      </c>
      <c r="AA152">
        <v>92842776</v>
      </c>
      <c r="AB152">
        <f>ROUND((AC152+AD152+AF152),2)</f>
        <v>7.46</v>
      </c>
      <c r="AC152">
        <f>ROUND((ES152),2)</f>
        <v>7.46</v>
      </c>
      <c r="AD152">
        <f>ROUND((((ET152)-(EU152))+AE152),2)</f>
        <v>0</v>
      </c>
      <c r="AE152">
        <f t="shared" si="121"/>
        <v>0</v>
      </c>
      <c r="AF152">
        <f t="shared" si="121"/>
        <v>0</v>
      </c>
      <c r="AG152">
        <f>ROUND((AP152),2)</f>
        <v>0</v>
      </c>
      <c r="AH152">
        <f t="shared" si="122"/>
        <v>0</v>
      </c>
      <c r="AI152">
        <f t="shared" si="122"/>
        <v>0</v>
      </c>
      <c r="AJ152">
        <f>(AS152)</f>
        <v>0</v>
      </c>
      <c r="AK152">
        <v>7.46</v>
      </c>
      <c r="AL152">
        <v>7.46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9.92</v>
      </c>
      <c r="BD152" t="s">
        <v>6</v>
      </c>
      <c r="BE152" t="s">
        <v>6</v>
      </c>
      <c r="BF152" t="s">
        <v>6</v>
      </c>
      <c r="BG152" t="s">
        <v>6</v>
      </c>
      <c r="BH152">
        <v>3</v>
      </c>
      <c r="BI152">
        <v>1</v>
      </c>
      <c r="BJ152" t="s">
        <v>162</v>
      </c>
      <c r="BM152">
        <v>500001</v>
      </c>
      <c r="BN152">
        <v>0</v>
      </c>
      <c r="BO152" t="s">
        <v>6</v>
      </c>
      <c r="BP152">
        <v>0</v>
      </c>
      <c r="BQ152">
        <v>8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6</v>
      </c>
      <c r="BZ152">
        <v>0</v>
      </c>
      <c r="CA152">
        <v>0</v>
      </c>
      <c r="CB152" t="s">
        <v>6</v>
      </c>
      <c r="CE152">
        <v>0</v>
      </c>
      <c r="CF152">
        <v>0</v>
      </c>
      <c r="CG152">
        <v>0</v>
      </c>
      <c r="CM152">
        <v>0</v>
      </c>
      <c r="CN152" t="s">
        <v>6</v>
      </c>
      <c r="CO152">
        <v>0</v>
      </c>
      <c r="CP152">
        <f>(P152+Q152+S152)</f>
        <v>425.52</v>
      </c>
      <c r="CQ152">
        <f>AC152*BC152</f>
        <v>74.003199999999993</v>
      </c>
      <c r="CR152">
        <f>AD152*BB152</f>
        <v>0</v>
      </c>
      <c r="CS152">
        <f>AE152*BS152</f>
        <v>0</v>
      </c>
      <c r="CT152">
        <f>AF152*BA152</f>
        <v>0</v>
      </c>
      <c r="CU152">
        <f t="shared" si="123"/>
        <v>0</v>
      </c>
      <c r="CV152">
        <f t="shared" si="123"/>
        <v>0</v>
      </c>
      <c r="CW152">
        <f t="shared" si="123"/>
        <v>0</v>
      </c>
      <c r="CX152">
        <f t="shared" si="123"/>
        <v>0</v>
      </c>
      <c r="CY152">
        <f>(((S152+R152)*AT152)/100)</f>
        <v>0</v>
      </c>
      <c r="CZ152">
        <f>(((S152+R152)*AU152)/100)</f>
        <v>0</v>
      </c>
      <c r="DC152" t="s">
        <v>6</v>
      </c>
      <c r="DD152" t="s">
        <v>6</v>
      </c>
      <c r="DE152" t="s">
        <v>6</v>
      </c>
      <c r="DF152" t="s">
        <v>6</v>
      </c>
      <c r="DG152" t="s">
        <v>6</v>
      </c>
      <c r="DH152" t="s">
        <v>6</v>
      </c>
      <c r="DI152" t="s">
        <v>6</v>
      </c>
      <c r="DJ152" t="s">
        <v>6</v>
      </c>
      <c r="DK152" t="s">
        <v>6</v>
      </c>
      <c r="DL152" t="s">
        <v>6</v>
      </c>
      <c r="DM152" t="s">
        <v>6</v>
      </c>
      <c r="DN152">
        <v>0</v>
      </c>
      <c r="DO152">
        <v>0</v>
      </c>
      <c r="DP152">
        <v>1</v>
      </c>
      <c r="DQ152">
        <v>1</v>
      </c>
      <c r="DU152">
        <v>1005</v>
      </c>
      <c r="DV152" t="s">
        <v>161</v>
      </c>
      <c r="DW152" t="s">
        <v>161</v>
      </c>
      <c r="DX152">
        <v>1</v>
      </c>
      <c r="DZ152" t="s">
        <v>6</v>
      </c>
      <c r="EA152" t="s">
        <v>6</v>
      </c>
      <c r="EB152" t="s">
        <v>6</v>
      </c>
      <c r="EC152" t="s">
        <v>6</v>
      </c>
      <c r="EE152">
        <v>66696658</v>
      </c>
      <c r="EF152">
        <v>8</v>
      </c>
      <c r="EG152" t="s">
        <v>33</v>
      </c>
      <c r="EH152">
        <v>0</v>
      </c>
      <c r="EI152" t="s">
        <v>6</v>
      </c>
      <c r="EJ152">
        <v>1</v>
      </c>
      <c r="EK152">
        <v>500001</v>
      </c>
      <c r="EL152" t="s">
        <v>34</v>
      </c>
      <c r="EM152" t="s">
        <v>35</v>
      </c>
      <c r="EO152" t="s">
        <v>6</v>
      </c>
      <c r="EQ152">
        <v>0</v>
      </c>
      <c r="ER152">
        <v>7.46</v>
      </c>
      <c r="ES152">
        <v>7.46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v>0</v>
      </c>
      <c r="FS152">
        <v>0</v>
      </c>
      <c r="FX152">
        <v>0</v>
      </c>
      <c r="FY152">
        <v>0</v>
      </c>
      <c r="GA152" t="s">
        <v>6</v>
      </c>
      <c r="GD152">
        <v>1</v>
      </c>
      <c r="GF152">
        <v>1262617901</v>
      </c>
      <c r="GG152">
        <v>2</v>
      </c>
      <c r="GH152">
        <v>1</v>
      </c>
      <c r="GI152">
        <v>4</v>
      </c>
      <c r="GJ152">
        <v>0</v>
      </c>
      <c r="GK152">
        <v>0</v>
      </c>
      <c r="GL152">
        <f>ROUND(IF(AND(BH152=3,BI152=3,FS152&lt;&gt;0),P152,0),2)</f>
        <v>0</v>
      </c>
      <c r="GM152">
        <f>ROUND(O152+X152+Y152,2)+GX152</f>
        <v>425.52</v>
      </c>
      <c r="GN152">
        <f>IF(OR(BI152=0,BI152=1),GM152-GX152,0)</f>
        <v>425.52</v>
      </c>
      <c r="GO152">
        <f>IF(BI152=2,GM152-GX152,0)</f>
        <v>0</v>
      </c>
      <c r="GP152">
        <f>IF(BI152=4,GM152-GX152,0)</f>
        <v>0</v>
      </c>
      <c r="GR152">
        <v>0</v>
      </c>
      <c r="GS152">
        <v>3</v>
      </c>
      <c r="GT152">
        <v>0</v>
      </c>
      <c r="GU152" t="s">
        <v>6</v>
      </c>
      <c r="GV152">
        <f>ROUND((GT152),2)</f>
        <v>0</v>
      </c>
      <c r="GW152">
        <v>1</v>
      </c>
      <c r="GX152">
        <f>ROUND(HC152*I152,2)</f>
        <v>0</v>
      </c>
      <c r="HA152">
        <v>0</v>
      </c>
      <c r="HB152">
        <v>0</v>
      </c>
      <c r="HC152">
        <f>GV152*GW152</f>
        <v>0</v>
      </c>
      <c r="HE152" t="s">
        <v>6</v>
      </c>
      <c r="HF152" t="s">
        <v>6</v>
      </c>
      <c r="HM152" t="s">
        <v>6</v>
      </c>
      <c r="HN152" t="s">
        <v>6</v>
      </c>
      <c r="HO152" t="s">
        <v>6</v>
      </c>
      <c r="HP152" t="s">
        <v>6</v>
      </c>
      <c r="HQ152" t="s">
        <v>6</v>
      </c>
      <c r="HS152">
        <v>0</v>
      </c>
      <c r="IK152">
        <v>0</v>
      </c>
    </row>
    <row r="153" spans="1:245" x14ac:dyDescent="0.2">
      <c r="A153">
        <v>17</v>
      </c>
      <c r="B153">
        <v>1</v>
      </c>
      <c r="C153">
        <f>ROW(SmtRes!A81)</f>
        <v>81</v>
      </c>
      <c r="D153">
        <f>ROW(EtalonRes!A83)</f>
        <v>83</v>
      </c>
      <c r="E153" t="s">
        <v>163</v>
      </c>
      <c r="F153" t="s">
        <v>164</v>
      </c>
      <c r="G153" t="s">
        <v>165</v>
      </c>
      <c r="H153" t="s">
        <v>166</v>
      </c>
      <c r="I153">
        <v>0.2</v>
      </c>
      <c r="J153">
        <v>0</v>
      </c>
      <c r="K153">
        <v>0.2</v>
      </c>
      <c r="O153">
        <f>ROUND(CP153,2)</f>
        <v>5141.33</v>
      </c>
      <c r="P153">
        <f>ROUND(CQ153*I153,2)</f>
        <v>1086.6199999999999</v>
      </c>
      <c r="Q153">
        <f>ROUND(CR153*I153,2)</f>
        <v>51.94</v>
      </c>
      <c r="R153">
        <f>ROUND(CS153*I153,2)</f>
        <v>24.94</v>
      </c>
      <c r="S153">
        <f>ROUND(CT153*I153,2)</f>
        <v>4002.77</v>
      </c>
      <c r="T153">
        <f>ROUND(CU153*I153,2)</f>
        <v>0</v>
      </c>
      <c r="U153">
        <f>ROUND(CV153*I153,7)</f>
        <v>11.032</v>
      </c>
      <c r="V153">
        <f>ROUND(CW153*I153,7)</f>
        <v>4.8000000000000001E-2</v>
      </c>
      <c r="W153">
        <f>ROUND(CX153*I153,2)</f>
        <v>0</v>
      </c>
      <c r="X153">
        <f t="shared" si="120"/>
        <v>4148.54</v>
      </c>
      <c r="Y153">
        <f t="shared" si="120"/>
        <v>2376.35</v>
      </c>
      <c r="AA153">
        <v>92842776</v>
      </c>
      <c r="AB153">
        <f>ROUND((AC153+AD153+AF153),2)</f>
        <v>1010.45</v>
      </c>
      <c r="AC153">
        <f>ROUND((ES153),2)</f>
        <v>547.69000000000005</v>
      </c>
      <c r="AD153">
        <f>ROUND((((ET153)-(EU153))+AE153),2)</f>
        <v>16.52</v>
      </c>
      <c r="AE153">
        <f t="shared" si="121"/>
        <v>2.78</v>
      </c>
      <c r="AF153">
        <f t="shared" si="121"/>
        <v>446.24</v>
      </c>
      <c r="AG153">
        <f>ROUND((AP153),2)</f>
        <v>0</v>
      </c>
      <c r="AH153">
        <f t="shared" si="122"/>
        <v>55.16</v>
      </c>
      <c r="AI153">
        <f t="shared" si="122"/>
        <v>0.24</v>
      </c>
      <c r="AJ153">
        <f>(AS153)</f>
        <v>0</v>
      </c>
      <c r="AK153">
        <v>1010.45</v>
      </c>
      <c r="AL153">
        <v>547.69000000000005</v>
      </c>
      <c r="AM153">
        <v>16.52</v>
      </c>
      <c r="AN153">
        <v>2.78</v>
      </c>
      <c r="AO153">
        <v>446.24</v>
      </c>
      <c r="AP153">
        <v>0</v>
      </c>
      <c r="AQ153">
        <v>55.16</v>
      </c>
      <c r="AR153">
        <v>0.24</v>
      </c>
      <c r="AS153">
        <v>0</v>
      </c>
      <c r="AT153">
        <v>103</v>
      </c>
      <c r="AU153">
        <v>59</v>
      </c>
      <c r="AV153">
        <v>1</v>
      </c>
      <c r="AW153">
        <v>1</v>
      </c>
      <c r="AZ153">
        <v>1</v>
      </c>
      <c r="BA153">
        <v>44.85</v>
      </c>
      <c r="BB153">
        <v>15.72</v>
      </c>
      <c r="BC153">
        <v>9.92</v>
      </c>
      <c r="BD153" t="s">
        <v>6</v>
      </c>
      <c r="BE153" t="s">
        <v>6</v>
      </c>
      <c r="BF153" t="s">
        <v>6</v>
      </c>
      <c r="BG153" t="s">
        <v>6</v>
      </c>
      <c r="BH153">
        <v>0</v>
      </c>
      <c r="BI153">
        <v>1</v>
      </c>
      <c r="BJ153" t="s">
        <v>167</v>
      </c>
      <c r="BM153">
        <v>46001</v>
      </c>
      <c r="BN153">
        <v>0</v>
      </c>
      <c r="BO153" t="s">
        <v>6</v>
      </c>
      <c r="BP153">
        <v>0</v>
      </c>
      <c r="BQ153">
        <v>2</v>
      </c>
      <c r="BR153">
        <v>0</v>
      </c>
      <c r="BS153">
        <v>44.85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6</v>
      </c>
      <c r="BZ153">
        <v>103</v>
      </c>
      <c r="CA153">
        <v>59</v>
      </c>
      <c r="CB153" t="s">
        <v>6</v>
      </c>
      <c r="CE153">
        <v>0</v>
      </c>
      <c r="CF153">
        <v>0</v>
      </c>
      <c r="CG153">
        <v>0</v>
      </c>
      <c r="CM153">
        <v>0</v>
      </c>
      <c r="CN153" t="s">
        <v>6</v>
      </c>
      <c r="CO153">
        <v>0</v>
      </c>
      <c r="CP153">
        <f>(P153+Q153+S153)</f>
        <v>5141.33</v>
      </c>
      <c r="CQ153">
        <f>AC153*BC153</f>
        <v>5433.0848000000005</v>
      </c>
      <c r="CR153">
        <f>AD153*BB153</f>
        <v>259.69440000000003</v>
      </c>
      <c r="CS153">
        <f>AE153*BS153</f>
        <v>124.68299999999999</v>
      </c>
      <c r="CT153">
        <f>AF153*BA153</f>
        <v>20013.864000000001</v>
      </c>
      <c r="CU153">
        <f t="shared" si="123"/>
        <v>0</v>
      </c>
      <c r="CV153">
        <f t="shared" si="123"/>
        <v>55.16</v>
      </c>
      <c r="CW153">
        <f t="shared" si="123"/>
        <v>0.24</v>
      </c>
      <c r="CX153">
        <f t="shared" si="123"/>
        <v>0</v>
      </c>
      <c r="CY153">
        <f>(((S153+R153)*AT153)/100)</f>
        <v>4148.5412999999999</v>
      </c>
      <c r="CZ153">
        <f>(((S153+R153)*AU153)/100)</f>
        <v>2376.3489</v>
      </c>
      <c r="DC153" t="s">
        <v>6</v>
      </c>
      <c r="DD153" t="s">
        <v>6</v>
      </c>
      <c r="DE153" t="s">
        <v>6</v>
      </c>
      <c r="DF153" t="s">
        <v>6</v>
      </c>
      <c r="DG153" t="s">
        <v>6</v>
      </c>
      <c r="DH153" t="s">
        <v>6</v>
      </c>
      <c r="DI153" t="s">
        <v>6</v>
      </c>
      <c r="DJ153" t="s">
        <v>6</v>
      </c>
      <c r="DK153" t="s">
        <v>6</v>
      </c>
      <c r="DL153" t="s">
        <v>6</v>
      </c>
      <c r="DM153" t="s">
        <v>6</v>
      </c>
      <c r="DN153">
        <v>0</v>
      </c>
      <c r="DO153">
        <v>0</v>
      </c>
      <c r="DP153">
        <v>1</v>
      </c>
      <c r="DQ153">
        <v>1</v>
      </c>
      <c r="DU153">
        <v>1007</v>
      </c>
      <c r="DV153" t="s">
        <v>166</v>
      </c>
      <c r="DW153" t="s">
        <v>166</v>
      </c>
      <c r="DX153">
        <v>1</v>
      </c>
      <c r="DZ153" t="s">
        <v>6</v>
      </c>
      <c r="EA153" t="s">
        <v>6</v>
      </c>
      <c r="EB153" t="s">
        <v>6</v>
      </c>
      <c r="EC153" t="s">
        <v>6</v>
      </c>
      <c r="EE153">
        <v>66696492</v>
      </c>
      <c r="EF153">
        <v>2</v>
      </c>
      <c r="EG153" t="s">
        <v>23</v>
      </c>
      <c r="EH153">
        <v>40</v>
      </c>
      <c r="EI153" t="s">
        <v>168</v>
      </c>
      <c r="EJ153">
        <v>1</v>
      </c>
      <c r="EK153">
        <v>46001</v>
      </c>
      <c r="EL153" t="s">
        <v>169</v>
      </c>
      <c r="EM153" t="s">
        <v>170</v>
      </c>
      <c r="EO153" t="s">
        <v>6</v>
      </c>
      <c r="EQ153">
        <v>1441792</v>
      </c>
      <c r="ER153">
        <v>1010.45</v>
      </c>
      <c r="ES153">
        <v>547.69000000000005</v>
      </c>
      <c r="ET153">
        <v>16.52</v>
      </c>
      <c r="EU153">
        <v>2.78</v>
      </c>
      <c r="EV153">
        <v>446.24</v>
      </c>
      <c r="EW153">
        <v>55.16</v>
      </c>
      <c r="EX153">
        <v>0.24</v>
      </c>
      <c r="EY153">
        <v>0</v>
      </c>
      <c r="FQ153">
        <v>0</v>
      </c>
      <c r="FR153">
        <v>0</v>
      </c>
      <c r="FS153">
        <v>0</v>
      </c>
      <c r="FX153">
        <v>103</v>
      </c>
      <c r="FY153">
        <v>59</v>
      </c>
      <c r="GA153" t="s">
        <v>6</v>
      </c>
      <c r="GD153">
        <v>1</v>
      </c>
      <c r="GF153">
        <v>-480047062</v>
      </c>
      <c r="GG153">
        <v>2</v>
      </c>
      <c r="GH153">
        <v>1</v>
      </c>
      <c r="GI153">
        <v>4</v>
      </c>
      <c r="GJ153">
        <v>0</v>
      </c>
      <c r="GK153">
        <v>0</v>
      </c>
      <c r="GL153">
        <f>ROUND(IF(AND(BH153=3,BI153=3,FS153&lt;&gt;0),P153,0),2)</f>
        <v>0</v>
      </c>
      <c r="GM153">
        <f>ROUND(O153+X153+Y153,2)+GX153</f>
        <v>11666.22</v>
      </c>
      <c r="GN153">
        <f>IF(OR(BI153=0,BI153=1),GM153-GX153,0)</f>
        <v>11666.22</v>
      </c>
      <c r="GO153">
        <f>IF(BI153=2,GM153-GX153,0)</f>
        <v>0</v>
      </c>
      <c r="GP153">
        <f>IF(BI153=4,GM153-GX153,0)</f>
        <v>0</v>
      </c>
      <c r="GR153">
        <v>0</v>
      </c>
      <c r="GS153">
        <v>3</v>
      </c>
      <c r="GT153">
        <v>0</v>
      </c>
      <c r="GU153" t="s">
        <v>6</v>
      </c>
      <c r="GV153">
        <f>ROUND((GT153),2)</f>
        <v>0</v>
      </c>
      <c r="GW153">
        <v>1</v>
      </c>
      <c r="GX153">
        <f>ROUND(HC153*I153,2)</f>
        <v>0</v>
      </c>
      <c r="HA153">
        <v>0</v>
      </c>
      <c r="HB153">
        <v>0</v>
      </c>
      <c r="HC153">
        <f>GV153*GW153</f>
        <v>0</v>
      </c>
      <c r="HE153" t="s">
        <v>6</v>
      </c>
      <c r="HF153" t="s">
        <v>6</v>
      </c>
      <c r="HM153" t="s">
        <v>6</v>
      </c>
      <c r="HN153" t="s">
        <v>171</v>
      </c>
      <c r="HO153" t="s">
        <v>172</v>
      </c>
      <c r="HP153" t="s">
        <v>169</v>
      </c>
      <c r="HQ153" t="s">
        <v>169</v>
      </c>
      <c r="HS153">
        <v>0</v>
      </c>
      <c r="IK153">
        <v>0</v>
      </c>
    </row>
    <row r="154" spans="1:245" x14ac:dyDescent="0.2">
      <c r="A154">
        <v>18</v>
      </c>
      <c r="B154">
        <v>1</v>
      </c>
      <c r="C154">
        <v>77</v>
      </c>
      <c r="E154" t="s">
        <v>173</v>
      </c>
      <c r="F154" t="s">
        <v>174</v>
      </c>
      <c r="G154" t="s">
        <v>175</v>
      </c>
      <c r="H154" t="str">
        <f>'1.Ведомость'!C54</f>
        <v>м3</v>
      </c>
      <c r="I154">
        <f>I153*J154</f>
        <v>0.20799999999999996</v>
      </c>
      <c r="J154">
        <v>1.0399999999999998</v>
      </c>
      <c r="K154">
        <v>1.04</v>
      </c>
      <c r="O154">
        <f>ROUND(CP154,2)</f>
        <v>1072.53</v>
      </c>
      <c r="P154">
        <f>ROUND(CQ154*I154,2)</f>
        <v>1072.53</v>
      </c>
      <c r="Q154">
        <f>ROUND(CR154*I154,2)</f>
        <v>0</v>
      </c>
      <c r="R154">
        <f>ROUND(CS154*I154,2)</f>
        <v>0</v>
      </c>
      <c r="S154">
        <f>ROUND(CT154*I154,2)</f>
        <v>0</v>
      </c>
      <c r="T154">
        <f>ROUND(CU154*I154,2)</f>
        <v>0</v>
      </c>
      <c r="U154">
        <f>ROUND(CV154*I154,7)</f>
        <v>0</v>
      </c>
      <c r="V154">
        <f>ROUND(CW154*I154,7)</f>
        <v>0</v>
      </c>
      <c r="W154">
        <f>ROUND(CX154*I154,2)</f>
        <v>0</v>
      </c>
      <c r="X154">
        <f t="shared" si="120"/>
        <v>0</v>
      </c>
      <c r="Y154">
        <f t="shared" si="120"/>
        <v>0</v>
      </c>
      <c r="AA154">
        <v>92842776</v>
      </c>
      <c r="AB154">
        <f>ROUND((AC154+AD154+AF154),2)</f>
        <v>519.79999999999995</v>
      </c>
      <c r="AC154">
        <f>ROUND((ES154),2)</f>
        <v>519.79999999999995</v>
      </c>
      <c r="AD154">
        <f>ROUND((((ET154)-(EU154))+AE154),2)</f>
        <v>0</v>
      </c>
      <c r="AE154">
        <f t="shared" si="121"/>
        <v>0</v>
      </c>
      <c r="AF154">
        <f t="shared" si="121"/>
        <v>0</v>
      </c>
      <c r="AG154">
        <f>ROUND((AP154),2)</f>
        <v>0</v>
      </c>
      <c r="AH154">
        <f t="shared" si="122"/>
        <v>0</v>
      </c>
      <c r="AI154">
        <f t="shared" si="122"/>
        <v>0</v>
      </c>
      <c r="AJ154">
        <f>(AS154)</f>
        <v>0</v>
      </c>
      <c r="AK154">
        <v>519.79999999999995</v>
      </c>
      <c r="AL154">
        <v>519.79999999999995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9.92</v>
      </c>
      <c r="BD154" t="s">
        <v>6</v>
      </c>
      <c r="BE154" t="s">
        <v>6</v>
      </c>
      <c r="BF154" t="s">
        <v>6</v>
      </c>
      <c r="BG154" t="s">
        <v>6</v>
      </c>
      <c r="BH154">
        <v>3</v>
      </c>
      <c r="BI154">
        <v>1</v>
      </c>
      <c r="BJ154" t="s">
        <v>176</v>
      </c>
      <c r="BM154">
        <v>500001</v>
      </c>
      <c r="BN154">
        <v>0</v>
      </c>
      <c r="BO154" t="s">
        <v>6</v>
      </c>
      <c r="BP154">
        <v>0</v>
      </c>
      <c r="BQ154">
        <v>8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6</v>
      </c>
      <c r="BZ154">
        <v>0</v>
      </c>
      <c r="CA154">
        <v>0</v>
      </c>
      <c r="CB154" t="s">
        <v>6</v>
      </c>
      <c r="CE154">
        <v>0</v>
      </c>
      <c r="CF154">
        <v>0</v>
      </c>
      <c r="CG154">
        <v>0</v>
      </c>
      <c r="CM154">
        <v>0</v>
      </c>
      <c r="CN154" t="s">
        <v>6</v>
      </c>
      <c r="CO154">
        <v>0</v>
      </c>
      <c r="CP154">
        <f>(P154+Q154+S154)</f>
        <v>1072.53</v>
      </c>
      <c r="CQ154">
        <f>AC154*BC154</f>
        <v>5156.4159999999993</v>
      </c>
      <c r="CR154">
        <f>AD154*BB154</f>
        <v>0</v>
      </c>
      <c r="CS154">
        <f>AE154*BS154</f>
        <v>0</v>
      </c>
      <c r="CT154">
        <f>AF154*BA154</f>
        <v>0</v>
      </c>
      <c r="CU154">
        <f t="shared" si="123"/>
        <v>0</v>
      </c>
      <c r="CV154">
        <f t="shared" si="123"/>
        <v>0</v>
      </c>
      <c r="CW154">
        <f t="shared" si="123"/>
        <v>0</v>
      </c>
      <c r="CX154">
        <f t="shared" si="123"/>
        <v>0</v>
      </c>
      <c r="CY154">
        <f>(((S154+R154)*AT154)/100)</f>
        <v>0</v>
      </c>
      <c r="CZ154">
        <f>(((S154+R154)*AU154)/100)</f>
        <v>0</v>
      </c>
      <c r="DC154" t="s">
        <v>6</v>
      </c>
      <c r="DD154" t="s">
        <v>6</v>
      </c>
      <c r="DE154" t="s">
        <v>6</v>
      </c>
      <c r="DF154" t="s">
        <v>6</v>
      </c>
      <c r="DG154" t="s">
        <v>6</v>
      </c>
      <c r="DH154" t="s">
        <v>6</v>
      </c>
      <c r="DI154" t="s">
        <v>6</v>
      </c>
      <c r="DJ154" t="s">
        <v>6</v>
      </c>
      <c r="DK154" t="s">
        <v>6</v>
      </c>
      <c r="DL154" t="s">
        <v>6</v>
      </c>
      <c r="DM154" t="s">
        <v>6</v>
      </c>
      <c r="DN154">
        <v>0</v>
      </c>
      <c r="DO154">
        <v>0</v>
      </c>
      <c r="DP154">
        <v>1</v>
      </c>
      <c r="DQ154">
        <v>1</v>
      </c>
      <c r="DU154">
        <v>1007</v>
      </c>
      <c r="DV154" t="s">
        <v>166</v>
      </c>
      <c r="DW154" t="s">
        <v>166</v>
      </c>
      <c r="DX154">
        <v>1</v>
      </c>
      <c r="DZ154" t="s">
        <v>6</v>
      </c>
      <c r="EA154" t="s">
        <v>6</v>
      </c>
      <c r="EB154" t="s">
        <v>6</v>
      </c>
      <c r="EC154" t="s">
        <v>6</v>
      </c>
      <c r="EE154">
        <v>66696658</v>
      </c>
      <c r="EF154">
        <v>8</v>
      </c>
      <c r="EG154" t="s">
        <v>33</v>
      </c>
      <c r="EH154">
        <v>0</v>
      </c>
      <c r="EI154" t="s">
        <v>6</v>
      </c>
      <c r="EJ154">
        <v>1</v>
      </c>
      <c r="EK154">
        <v>500001</v>
      </c>
      <c r="EL154" t="s">
        <v>34</v>
      </c>
      <c r="EM154" t="s">
        <v>35</v>
      </c>
      <c r="EO154" t="s">
        <v>6</v>
      </c>
      <c r="EQ154">
        <v>0</v>
      </c>
      <c r="ER154">
        <v>519.79999999999995</v>
      </c>
      <c r="ES154">
        <v>519.79999999999995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v>0</v>
      </c>
      <c r="FS154">
        <v>0</v>
      </c>
      <c r="FX154">
        <v>0</v>
      </c>
      <c r="FY154">
        <v>0</v>
      </c>
      <c r="GA154" t="s">
        <v>6</v>
      </c>
      <c r="GD154">
        <v>1</v>
      </c>
      <c r="GF154">
        <v>461598558</v>
      </c>
      <c r="GG154">
        <v>2</v>
      </c>
      <c r="GH154">
        <v>1</v>
      </c>
      <c r="GI154">
        <v>4</v>
      </c>
      <c r="GJ154">
        <v>0</v>
      </c>
      <c r="GK154">
        <v>0</v>
      </c>
      <c r="GL154">
        <f>ROUND(IF(AND(BH154=3,BI154=3,FS154&lt;&gt;0),P154,0),2)</f>
        <v>0</v>
      </c>
      <c r="GM154">
        <f>ROUND(O154+X154+Y154,2)+GX154</f>
        <v>1072.53</v>
      </c>
      <c r="GN154">
        <f>IF(OR(BI154=0,BI154=1),GM154-GX154,0)</f>
        <v>1072.53</v>
      </c>
      <c r="GO154">
        <f>IF(BI154=2,GM154-GX154,0)</f>
        <v>0</v>
      </c>
      <c r="GP154">
        <f>IF(BI154=4,GM154-GX154,0)</f>
        <v>0</v>
      </c>
      <c r="GR154">
        <v>0</v>
      </c>
      <c r="GS154">
        <v>3</v>
      </c>
      <c r="GT154">
        <v>0</v>
      </c>
      <c r="GU154" t="s">
        <v>6</v>
      </c>
      <c r="GV154">
        <f>ROUND((GT154),2)</f>
        <v>0</v>
      </c>
      <c r="GW154">
        <v>1</v>
      </c>
      <c r="GX154">
        <f>ROUND(HC154*I154,2)</f>
        <v>0</v>
      </c>
      <c r="HA154">
        <v>0</v>
      </c>
      <c r="HB154">
        <v>0</v>
      </c>
      <c r="HC154">
        <f>GV154*GW154</f>
        <v>0</v>
      </c>
      <c r="HE154" t="s">
        <v>6</v>
      </c>
      <c r="HF154" t="s">
        <v>6</v>
      </c>
      <c r="HM154" t="s">
        <v>6</v>
      </c>
      <c r="HN154" t="s">
        <v>6</v>
      </c>
      <c r="HO154" t="s">
        <v>6</v>
      </c>
      <c r="HP154" t="s">
        <v>6</v>
      </c>
      <c r="HQ154" t="s">
        <v>6</v>
      </c>
      <c r="HS154">
        <v>0</v>
      </c>
      <c r="IK154">
        <v>0</v>
      </c>
    </row>
    <row r="156" spans="1:245" x14ac:dyDescent="0.2">
      <c r="A156" s="2">
        <v>51</v>
      </c>
      <c r="B156" s="2">
        <f>B146</f>
        <v>1</v>
      </c>
      <c r="C156" s="2">
        <f>A146</f>
        <v>4</v>
      </c>
      <c r="D156" s="2">
        <f>ROW(A146)</f>
        <v>146</v>
      </c>
      <c r="E156" s="2"/>
      <c r="F156" s="2" t="str">
        <f>IF(F146&lt;&gt;"",F146,"")</f>
        <v/>
      </c>
      <c r="G156" s="2" t="str">
        <f>IF(G146&lt;&gt;"",G146,"")</f>
        <v>Строительные работы</v>
      </c>
      <c r="H156" s="2">
        <v>0</v>
      </c>
      <c r="I156" s="2"/>
      <c r="J156" s="2"/>
      <c r="K156" s="2"/>
      <c r="L156" s="2"/>
      <c r="M156" s="2"/>
      <c r="N156" s="2"/>
      <c r="O156" s="2">
        <f t="shared" ref="O156:T156" si="124">ROUND(AB156,2)</f>
        <v>10591.31</v>
      </c>
      <c r="P156" s="2">
        <f t="shared" si="124"/>
        <v>4321.75</v>
      </c>
      <c r="Q156" s="2">
        <f t="shared" si="124"/>
        <v>64.849999999999994</v>
      </c>
      <c r="R156" s="2">
        <f t="shared" si="124"/>
        <v>31.44</v>
      </c>
      <c r="S156" s="2">
        <f t="shared" si="124"/>
        <v>6204.71</v>
      </c>
      <c r="T156" s="2">
        <f t="shared" si="124"/>
        <v>0</v>
      </c>
      <c r="U156" s="2">
        <f>AH156</f>
        <v>16.47</v>
      </c>
      <c r="V156" s="2">
        <f>AI156</f>
        <v>6.0499999999999998E-2</v>
      </c>
      <c r="W156" s="2">
        <f>ROUND(AJ156,2)</f>
        <v>0</v>
      </c>
      <c r="X156" s="2">
        <f>ROUND(AK156,2)</f>
        <v>6751.64</v>
      </c>
      <c r="Y156" s="2">
        <f>ROUND(AL156,2)</f>
        <v>3917.48</v>
      </c>
      <c r="Z156" s="2"/>
      <c r="AA156" s="2"/>
      <c r="AB156" s="2">
        <f>ROUND(SUMIF(AA150:AA154,"=92842776",O150:O154),2)</f>
        <v>10591.31</v>
      </c>
      <c r="AC156" s="2">
        <f>ROUND(SUMIF(AA150:AA154,"=92842776",P150:P154),2)</f>
        <v>4321.75</v>
      </c>
      <c r="AD156" s="2">
        <f>ROUND(SUMIF(AA150:AA154,"=92842776",Q150:Q154),2)</f>
        <v>64.849999999999994</v>
      </c>
      <c r="AE156" s="2">
        <f>ROUND(SUMIF(AA150:AA154,"=92842776",R150:R154),2)</f>
        <v>31.44</v>
      </c>
      <c r="AF156" s="2">
        <f>ROUND(SUMIF(AA150:AA154,"=92842776",S150:S154),2)</f>
        <v>6204.71</v>
      </c>
      <c r="AG156" s="2">
        <f>ROUND(SUMIF(AA150:AA154,"=92842776",T150:T154),2)</f>
        <v>0</v>
      </c>
      <c r="AH156" s="2">
        <f>SUMIF(AA150:AA154,"=92842776",U150:U154)</f>
        <v>16.47</v>
      </c>
      <c r="AI156" s="2">
        <f>SUMIF(AA150:AA154,"=92842776",V150:V154)</f>
        <v>6.0499999999999998E-2</v>
      </c>
      <c r="AJ156" s="2">
        <f>ROUND(SUMIF(AA150:AA154,"=92842776",W150:W154),2)</f>
        <v>0</v>
      </c>
      <c r="AK156" s="2">
        <f>ROUND(SUMIF(AA150:AA154,"=92842776",X150:X154),2)</f>
        <v>6751.64</v>
      </c>
      <c r="AL156" s="2">
        <f>ROUND(SUMIF(AA150:AA154,"=92842776",Y150:Y154),2)</f>
        <v>3917.48</v>
      </c>
      <c r="AM156" s="2"/>
      <c r="AN156" s="2"/>
      <c r="AO156" s="2">
        <f t="shared" ref="AO156:BD156" si="125">ROUND(BX156,2)</f>
        <v>0</v>
      </c>
      <c r="AP156" s="2">
        <f t="shared" si="125"/>
        <v>0</v>
      </c>
      <c r="AQ156" s="2">
        <f t="shared" si="125"/>
        <v>0</v>
      </c>
      <c r="AR156" s="2">
        <f t="shared" si="125"/>
        <v>21260.43</v>
      </c>
      <c r="AS156" s="2">
        <f t="shared" si="125"/>
        <v>21260.43</v>
      </c>
      <c r="AT156" s="2">
        <f t="shared" si="125"/>
        <v>0</v>
      </c>
      <c r="AU156" s="2">
        <f t="shared" si="125"/>
        <v>0</v>
      </c>
      <c r="AV156" s="2">
        <f t="shared" si="125"/>
        <v>4321.75</v>
      </c>
      <c r="AW156" s="2">
        <f t="shared" si="125"/>
        <v>4321.75</v>
      </c>
      <c r="AX156" s="2">
        <f t="shared" si="125"/>
        <v>0</v>
      </c>
      <c r="AY156" s="2">
        <f t="shared" si="125"/>
        <v>4321.75</v>
      </c>
      <c r="AZ156" s="2">
        <f t="shared" si="125"/>
        <v>0</v>
      </c>
      <c r="BA156" s="2">
        <f t="shared" si="125"/>
        <v>0</v>
      </c>
      <c r="BB156" s="2">
        <f t="shared" si="125"/>
        <v>0</v>
      </c>
      <c r="BC156" s="2">
        <f t="shared" si="125"/>
        <v>0</v>
      </c>
      <c r="BD156" s="2">
        <f t="shared" si="125"/>
        <v>0</v>
      </c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>
        <f>ROUND(SUMIF(AA150:AA154,"=92842776",FQ150:FQ154),2)</f>
        <v>0</v>
      </c>
      <c r="BY156" s="2">
        <f>ROUND(SUMIF(AA150:AA154,"=92842776",FR150:FR154),2)</f>
        <v>0</v>
      </c>
      <c r="BZ156" s="2">
        <f>ROUND(SUMIF(AA150:AA154,"=92842776",GL150:GL154),2)</f>
        <v>0</v>
      </c>
      <c r="CA156" s="2">
        <f>ROUND(SUMIF(AA150:AA154,"=92842776",GM150:GM154),2)</f>
        <v>21260.43</v>
      </c>
      <c r="CB156" s="2">
        <f>ROUND(SUMIF(AA150:AA154,"=92842776",GN150:GN154),2)</f>
        <v>21260.43</v>
      </c>
      <c r="CC156" s="2">
        <f>ROUND(SUMIF(AA150:AA154,"=92842776",GO150:GO154),2)</f>
        <v>0</v>
      </c>
      <c r="CD156" s="2">
        <f>ROUND(SUMIF(AA150:AA154,"=92842776",GP150:GP154),2)</f>
        <v>0</v>
      </c>
      <c r="CE156" s="2">
        <f>AC156-BX156</f>
        <v>4321.75</v>
      </c>
      <c r="CF156" s="2">
        <f>AC156-BY156</f>
        <v>4321.75</v>
      </c>
      <c r="CG156" s="2">
        <f>BX156-BZ156</f>
        <v>0</v>
      </c>
      <c r="CH156" s="2">
        <f>AC156-BX156-BY156+BZ156</f>
        <v>4321.75</v>
      </c>
      <c r="CI156" s="2">
        <f>BY156-BZ156</f>
        <v>0</v>
      </c>
      <c r="CJ156" s="2">
        <f>ROUND(SUMIF(AA150:AA154,"=92842776",GX150:GX154),2)</f>
        <v>0</v>
      </c>
      <c r="CK156" s="2">
        <f>ROUND(SUMIF(AA150:AA154,"=92842776",GY150:GY154),2)</f>
        <v>0</v>
      </c>
      <c r="CL156" s="2">
        <f>ROUND(SUMIF(AA150:AA154,"=92842776",GZ150:GZ154),2)</f>
        <v>0</v>
      </c>
      <c r="CM156" s="2">
        <f>ROUND(SUMIF(AA150:AA154,"=92842776",HD150:HD154),2)</f>
        <v>0</v>
      </c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>
        <v>0</v>
      </c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201</v>
      </c>
      <c r="F158" s="4">
        <f>ROUND(Source!O156,O158)</f>
        <v>10591.31</v>
      </c>
      <c r="G158" s="4" t="s">
        <v>61</v>
      </c>
      <c r="H158" s="4" t="s">
        <v>62</v>
      </c>
      <c r="I158" s="4"/>
      <c r="J158" s="4"/>
      <c r="K158" s="4">
        <v>201</v>
      </c>
      <c r="L158" s="4">
        <v>1</v>
      </c>
      <c r="M158" s="4">
        <v>3</v>
      </c>
      <c r="N158" s="4" t="s">
        <v>6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10591.31</v>
      </c>
      <c r="X158" s="4">
        <v>1</v>
      </c>
      <c r="Y158" s="4">
        <v>10591.31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202</v>
      </c>
      <c r="F159" s="4">
        <f>ROUND(Source!P156,O159)</f>
        <v>4321.75</v>
      </c>
      <c r="G159" s="4" t="s">
        <v>63</v>
      </c>
      <c r="H159" s="4" t="s">
        <v>64</v>
      </c>
      <c r="I159" s="4"/>
      <c r="J159" s="4"/>
      <c r="K159" s="4">
        <v>202</v>
      </c>
      <c r="L159" s="4">
        <v>2</v>
      </c>
      <c r="M159" s="4">
        <v>3</v>
      </c>
      <c r="N159" s="4" t="s">
        <v>6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4321.75</v>
      </c>
      <c r="X159" s="4">
        <v>1</v>
      </c>
      <c r="Y159" s="4">
        <v>4321.75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222</v>
      </c>
      <c r="F160" s="4">
        <f>ROUND(Source!AO156,O160)</f>
        <v>0</v>
      </c>
      <c r="G160" s="4" t="s">
        <v>65</v>
      </c>
      <c r="H160" s="4" t="s">
        <v>66</v>
      </c>
      <c r="I160" s="4"/>
      <c r="J160" s="4"/>
      <c r="K160" s="4">
        <v>222</v>
      </c>
      <c r="L160" s="4">
        <v>3</v>
      </c>
      <c r="M160" s="4">
        <v>3</v>
      </c>
      <c r="N160" s="4" t="s">
        <v>6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225</v>
      </c>
      <c r="F161" s="4">
        <f>ROUND(Source!AV156,O161)</f>
        <v>4321.75</v>
      </c>
      <c r="G161" s="4" t="s">
        <v>67</v>
      </c>
      <c r="H161" s="4" t="s">
        <v>68</v>
      </c>
      <c r="I161" s="4"/>
      <c r="J161" s="4"/>
      <c r="K161" s="4">
        <v>225</v>
      </c>
      <c r="L161" s="4">
        <v>4</v>
      </c>
      <c r="M161" s="4">
        <v>3</v>
      </c>
      <c r="N161" s="4" t="s">
        <v>6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4321.75</v>
      </c>
      <c r="X161" s="4">
        <v>1</v>
      </c>
      <c r="Y161" s="4">
        <v>4321.75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226</v>
      </c>
      <c r="F162" s="4">
        <f>ROUND(Source!AW156,O162)</f>
        <v>4321.75</v>
      </c>
      <c r="G162" s="4" t="s">
        <v>69</v>
      </c>
      <c r="H162" s="4" t="s">
        <v>70</v>
      </c>
      <c r="I162" s="4"/>
      <c r="J162" s="4"/>
      <c r="K162" s="4">
        <v>226</v>
      </c>
      <c r="L162" s="4">
        <v>5</v>
      </c>
      <c r="M162" s="4">
        <v>3</v>
      </c>
      <c r="N162" s="4" t="s">
        <v>6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4321.75</v>
      </c>
      <c r="X162" s="4">
        <v>1</v>
      </c>
      <c r="Y162" s="4">
        <v>4321.75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227</v>
      </c>
      <c r="F163" s="4">
        <f>ROUND(Source!AX156,O163)</f>
        <v>0</v>
      </c>
      <c r="G163" s="4" t="s">
        <v>71</v>
      </c>
      <c r="H163" s="4" t="s">
        <v>72</v>
      </c>
      <c r="I163" s="4"/>
      <c r="J163" s="4"/>
      <c r="K163" s="4">
        <v>227</v>
      </c>
      <c r="L163" s="4">
        <v>6</v>
      </c>
      <c r="M163" s="4">
        <v>3</v>
      </c>
      <c r="N163" s="4" t="s">
        <v>6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228</v>
      </c>
      <c r="F164" s="4">
        <f>ROUND(Source!AY156,O164)</f>
        <v>4321.75</v>
      </c>
      <c r="G164" s="4" t="s">
        <v>73</v>
      </c>
      <c r="H164" s="4" t="s">
        <v>74</v>
      </c>
      <c r="I164" s="4"/>
      <c r="J164" s="4"/>
      <c r="K164" s="4">
        <v>228</v>
      </c>
      <c r="L164" s="4">
        <v>7</v>
      </c>
      <c r="M164" s="4">
        <v>3</v>
      </c>
      <c r="N164" s="4" t="s">
        <v>6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4321.75</v>
      </c>
      <c r="X164" s="4">
        <v>1</v>
      </c>
      <c r="Y164" s="4">
        <v>4321.75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216</v>
      </c>
      <c r="F165" s="4">
        <f>ROUND(Source!AP156,O165)</f>
        <v>0</v>
      </c>
      <c r="G165" s="4" t="s">
        <v>75</v>
      </c>
      <c r="H165" s="4" t="s">
        <v>76</v>
      </c>
      <c r="I165" s="4"/>
      <c r="J165" s="4"/>
      <c r="K165" s="4">
        <v>216</v>
      </c>
      <c r="L165" s="4">
        <v>8</v>
      </c>
      <c r="M165" s="4">
        <v>3</v>
      </c>
      <c r="N165" s="4" t="s">
        <v>6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223</v>
      </c>
      <c r="F166" s="4">
        <f>ROUND(Source!AQ156,O166)</f>
        <v>0</v>
      </c>
      <c r="G166" s="4" t="s">
        <v>77</v>
      </c>
      <c r="H166" s="4" t="s">
        <v>78</v>
      </c>
      <c r="I166" s="4"/>
      <c r="J166" s="4"/>
      <c r="K166" s="4">
        <v>223</v>
      </c>
      <c r="L166" s="4">
        <v>9</v>
      </c>
      <c r="M166" s="4">
        <v>3</v>
      </c>
      <c r="N166" s="4" t="s">
        <v>6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229</v>
      </c>
      <c r="F167" s="4">
        <f>ROUND(Source!AZ156,O167)</f>
        <v>0</v>
      </c>
      <c r="G167" s="4" t="s">
        <v>79</v>
      </c>
      <c r="H167" s="4" t="s">
        <v>80</v>
      </c>
      <c r="I167" s="4"/>
      <c r="J167" s="4"/>
      <c r="K167" s="4">
        <v>229</v>
      </c>
      <c r="L167" s="4">
        <v>10</v>
      </c>
      <c r="M167" s="4">
        <v>3</v>
      </c>
      <c r="N167" s="4" t="s">
        <v>6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203</v>
      </c>
      <c r="F168" s="4">
        <f>ROUND(Source!Q156,O168)</f>
        <v>64.849999999999994</v>
      </c>
      <c r="G168" s="4" t="s">
        <v>81</v>
      </c>
      <c r="H168" s="4" t="s">
        <v>82</v>
      </c>
      <c r="I168" s="4"/>
      <c r="J168" s="4"/>
      <c r="K168" s="4">
        <v>203</v>
      </c>
      <c r="L168" s="4">
        <v>11</v>
      </c>
      <c r="M168" s="4">
        <v>3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64.849999999999994</v>
      </c>
      <c r="X168" s="4">
        <v>1</v>
      </c>
      <c r="Y168" s="4">
        <v>64.849999999999994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231</v>
      </c>
      <c r="F169" s="4">
        <f>ROUND(Source!BB156,O169)</f>
        <v>0</v>
      </c>
      <c r="G169" s="4" t="s">
        <v>83</v>
      </c>
      <c r="H169" s="4" t="s">
        <v>84</v>
      </c>
      <c r="I169" s="4"/>
      <c r="J169" s="4"/>
      <c r="K169" s="4">
        <v>231</v>
      </c>
      <c r="L169" s="4">
        <v>12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204</v>
      </c>
      <c r="F170" s="4">
        <f>ROUND(Source!R156,O170)</f>
        <v>31.44</v>
      </c>
      <c r="G170" s="4" t="s">
        <v>85</v>
      </c>
      <c r="H170" s="4" t="s">
        <v>86</v>
      </c>
      <c r="I170" s="4"/>
      <c r="J170" s="4"/>
      <c r="K170" s="4">
        <v>204</v>
      </c>
      <c r="L170" s="4">
        <v>13</v>
      </c>
      <c r="M170" s="4">
        <v>3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31.44</v>
      </c>
      <c r="X170" s="4">
        <v>1</v>
      </c>
      <c r="Y170" s="4">
        <v>31.44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205</v>
      </c>
      <c r="F171" s="4">
        <f>ROUND(Source!S156,O171)</f>
        <v>6204.71</v>
      </c>
      <c r="G171" s="4" t="s">
        <v>87</v>
      </c>
      <c r="H171" s="4" t="s">
        <v>88</v>
      </c>
      <c r="I171" s="4"/>
      <c r="J171" s="4"/>
      <c r="K171" s="4">
        <v>205</v>
      </c>
      <c r="L171" s="4">
        <v>14</v>
      </c>
      <c r="M171" s="4">
        <v>3</v>
      </c>
      <c r="N171" s="4" t="s">
        <v>6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6204.71</v>
      </c>
      <c r="X171" s="4">
        <v>1</v>
      </c>
      <c r="Y171" s="4">
        <v>6204.71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232</v>
      </c>
      <c r="F172" s="4">
        <f>ROUND(Source!BC156,O172)</f>
        <v>0</v>
      </c>
      <c r="G172" s="4" t="s">
        <v>89</v>
      </c>
      <c r="H172" s="4" t="s">
        <v>90</v>
      </c>
      <c r="I172" s="4"/>
      <c r="J172" s="4"/>
      <c r="K172" s="4">
        <v>232</v>
      </c>
      <c r="L172" s="4">
        <v>15</v>
      </c>
      <c r="M172" s="4">
        <v>3</v>
      </c>
      <c r="N172" s="4" t="s">
        <v>6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214</v>
      </c>
      <c r="F173" s="4">
        <f>ROUND(Source!AS156,O173)</f>
        <v>21260.43</v>
      </c>
      <c r="G173" s="4" t="s">
        <v>91</v>
      </c>
      <c r="H173" s="4" t="s">
        <v>92</v>
      </c>
      <c r="I173" s="4"/>
      <c r="J173" s="4"/>
      <c r="K173" s="4">
        <v>214</v>
      </c>
      <c r="L173" s="4">
        <v>16</v>
      </c>
      <c r="M173" s="4">
        <v>3</v>
      </c>
      <c r="N173" s="4" t="s">
        <v>6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21260.43</v>
      </c>
      <c r="X173" s="4">
        <v>1</v>
      </c>
      <c r="Y173" s="4">
        <v>21260.43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215</v>
      </c>
      <c r="F174" s="4">
        <f>ROUND(Source!AT156,O174)</f>
        <v>0</v>
      </c>
      <c r="G174" s="4" t="s">
        <v>93</v>
      </c>
      <c r="H174" s="4" t="s">
        <v>94</v>
      </c>
      <c r="I174" s="4"/>
      <c r="J174" s="4"/>
      <c r="K174" s="4">
        <v>215</v>
      </c>
      <c r="L174" s="4">
        <v>17</v>
      </c>
      <c r="M174" s="4">
        <v>3</v>
      </c>
      <c r="N174" s="4" t="s">
        <v>6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217</v>
      </c>
      <c r="F175" s="4">
        <f>ROUND(Source!AU156,O175)</f>
        <v>0</v>
      </c>
      <c r="G175" s="4" t="s">
        <v>95</v>
      </c>
      <c r="H175" s="4" t="s">
        <v>96</v>
      </c>
      <c r="I175" s="4"/>
      <c r="J175" s="4"/>
      <c r="K175" s="4">
        <v>217</v>
      </c>
      <c r="L175" s="4">
        <v>18</v>
      </c>
      <c r="M175" s="4">
        <v>3</v>
      </c>
      <c r="N175" s="4" t="s">
        <v>6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230</v>
      </c>
      <c r="F176" s="4">
        <f>ROUND(Source!BA156,O176)</f>
        <v>0</v>
      </c>
      <c r="G176" s="4" t="s">
        <v>97</v>
      </c>
      <c r="H176" s="4" t="s">
        <v>98</v>
      </c>
      <c r="I176" s="4"/>
      <c r="J176" s="4"/>
      <c r="K176" s="4">
        <v>230</v>
      </c>
      <c r="L176" s="4">
        <v>19</v>
      </c>
      <c r="M176" s="4">
        <v>3</v>
      </c>
      <c r="N176" s="4" t="s">
        <v>6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206</v>
      </c>
      <c r="F177" s="4">
        <f>ROUND(Source!T156,O177)</f>
        <v>0</v>
      </c>
      <c r="G177" s="4" t="s">
        <v>99</v>
      </c>
      <c r="H177" s="4" t="s">
        <v>100</v>
      </c>
      <c r="I177" s="4"/>
      <c r="J177" s="4"/>
      <c r="K177" s="4">
        <v>206</v>
      </c>
      <c r="L177" s="4">
        <v>20</v>
      </c>
      <c r="M177" s="4">
        <v>3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207</v>
      </c>
      <c r="F178" s="4">
        <f>ROUND(Source!U156,O178)</f>
        <v>16.47</v>
      </c>
      <c r="G178" s="4" t="s">
        <v>101</v>
      </c>
      <c r="H178" s="4" t="s">
        <v>102</v>
      </c>
      <c r="I178" s="4"/>
      <c r="J178" s="4"/>
      <c r="K178" s="4">
        <v>207</v>
      </c>
      <c r="L178" s="4">
        <v>21</v>
      </c>
      <c r="M178" s="4">
        <v>3</v>
      </c>
      <c r="N178" s="4" t="s">
        <v>6</v>
      </c>
      <c r="O178" s="4">
        <v>7</v>
      </c>
      <c r="P178" s="4"/>
      <c r="Q178" s="4"/>
      <c r="R178" s="4"/>
      <c r="S178" s="4"/>
      <c r="T178" s="4"/>
      <c r="U178" s="4"/>
      <c r="V178" s="4"/>
      <c r="W178" s="4">
        <v>16.47</v>
      </c>
      <c r="X178" s="4">
        <v>1</v>
      </c>
      <c r="Y178" s="4">
        <v>16.47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208</v>
      </c>
      <c r="F179" s="4">
        <f>ROUND(Source!V156,O179)</f>
        <v>6.0499999999999998E-2</v>
      </c>
      <c r="G179" s="4" t="s">
        <v>103</v>
      </c>
      <c r="H179" s="4" t="s">
        <v>104</v>
      </c>
      <c r="I179" s="4"/>
      <c r="J179" s="4"/>
      <c r="K179" s="4">
        <v>208</v>
      </c>
      <c r="L179" s="4">
        <v>22</v>
      </c>
      <c r="M179" s="4">
        <v>3</v>
      </c>
      <c r="N179" s="4" t="s">
        <v>6</v>
      </c>
      <c r="O179" s="4">
        <v>7</v>
      </c>
      <c r="P179" s="4"/>
      <c r="Q179" s="4"/>
      <c r="R179" s="4"/>
      <c r="S179" s="4"/>
      <c r="T179" s="4"/>
      <c r="U179" s="4"/>
      <c r="V179" s="4"/>
      <c r="W179" s="4">
        <v>6.0499999999999998E-2</v>
      </c>
      <c r="X179" s="4">
        <v>1</v>
      </c>
      <c r="Y179" s="4">
        <v>6.0499999999999998E-2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209</v>
      </c>
      <c r="F180" s="4">
        <f>ROUND(Source!W156,O180)</f>
        <v>0</v>
      </c>
      <c r="G180" s="4" t="s">
        <v>105</v>
      </c>
      <c r="H180" s="4" t="s">
        <v>106</v>
      </c>
      <c r="I180" s="4"/>
      <c r="J180" s="4"/>
      <c r="K180" s="4">
        <v>209</v>
      </c>
      <c r="L180" s="4">
        <v>23</v>
      </c>
      <c r="M180" s="4">
        <v>3</v>
      </c>
      <c r="N180" s="4" t="s">
        <v>6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45" x14ac:dyDescent="0.2">
      <c r="A181" s="4">
        <v>50</v>
      </c>
      <c r="B181" s="4">
        <v>0</v>
      </c>
      <c r="C181" s="4">
        <v>0</v>
      </c>
      <c r="D181" s="4">
        <v>1</v>
      </c>
      <c r="E181" s="4">
        <v>233</v>
      </c>
      <c r="F181" s="4">
        <f>ROUND(Source!BD156,O181)</f>
        <v>0</v>
      </c>
      <c r="G181" s="4" t="s">
        <v>107</v>
      </c>
      <c r="H181" s="4" t="s">
        <v>108</v>
      </c>
      <c r="I181" s="4"/>
      <c r="J181" s="4"/>
      <c r="K181" s="4">
        <v>233</v>
      </c>
      <c r="L181" s="4">
        <v>24</v>
      </c>
      <c r="M181" s="4">
        <v>3</v>
      </c>
      <c r="N181" s="4" t="s">
        <v>6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45" x14ac:dyDescent="0.2">
      <c r="A182" s="4">
        <v>50</v>
      </c>
      <c r="B182" s="4">
        <v>0</v>
      </c>
      <c r="C182" s="4">
        <v>0</v>
      </c>
      <c r="D182" s="4">
        <v>1</v>
      </c>
      <c r="E182" s="4">
        <v>210</v>
      </c>
      <c r="F182" s="4">
        <f>ROUND(Source!X156,O182)</f>
        <v>6751.64</v>
      </c>
      <c r="G182" s="4" t="s">
        <v>109</v>
      </c>
      <c r="H182" s="4" t="s">
        <v>110</v>
      </c>
      <c r="I182" s="4"/>
      <c r="J182" s="4"/>
      <c r="K182" s="4">
        <v>210</v>
      </c>
      <c r="L182" s="4">
        <v>25</v>
      </c>
      <c r="M182" s="4">
        <v>3</v>
      </c>
      <c r="N182" s="4" t="s">
        <v>6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6751.64</v>
      </c>
      <c r="X182" s="4">
        <v>1</v>
      </c>
      <c r="Y182" s="4">
        <v>6751.64</v>
      </c>
      <c r="Z182" s="4"/>
      <c r="AA182" s="4"/>
      <c r="AB182" s="4"/>
    </row>
    <row r="183" spans="1:245" x14ac:dyDescent="0.2">
      <c r="A183" s="4">
        <v>50</v>
      </c>
      <c r="B183" s="4">
        <v>0</v>
      </c>
      <c r="C183" s="4">
        <v>0</v>
      </c>
      <c r="D183" s="4">
        <v>1</v>
      </c>
      <c r="E183" s="4">
        <v>211</v>
      </c>
      <c r="F183" s="4">
        <f>ROUND(Source!Y156,O183)</f>
        <v>3917.48</v>
      </c>
      <c r="G183" s="4" t="s">
        <v>111</v>
      </c>
      <c r="H183" s="4" t="s">
        <v>112</v>
      </c>
      <c r="I183" s="4"/>
      <c r="J183" s="4"/>
      <c r="K183" s="4">
        <v>211</v>
      </c>
      <c r="L183" s="4">
        <v>26</v>
      </c>
      <c r="M183" s="4">
        <v>3</v>
      </c>
      <c r="N183" s="4" t="s">
        <v>6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3917.48</v>
      </c>
      <c r="X183" s="4">
        <v>1</v>
      </c>
      <c r="Y183" s="4">
        <v>3917.48</v>
      </c>
      <c r="Z183" s="4"/>
      <c r="AA183" s="4"/>
      <c r="AB183" s="4"/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224</v>
      </c>
      <c r="F184" s="4">
        <f>ROUND(Source!AR156,O184)</f>
        <v>21260.43</v>
      </c>
      <c r="G184" s="4" t="s">
        <v>113</v>
      </c>
      <c r="H184" s="4" t="s">
        <v>114</v>
      </c>
      <c r="I184" s="4"/>
      <c r="J184" s="4"/>
      <c r="K184" s="4">
        <v>224</v>
      </c>
      <c r="L184" s="4">
        <v>27</v>
      </c>
      <c r="M184" s="4">
        <v>3</v>
      </c>
      <c r="N184" s="4" t="s">
        <v>6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21260.43</v>
      </c>
      <c r="X184" s="4">
        <v>1</v>
      </c>
      <c r="Y184" s="4">
        <v>21260.43</v>
      </c>
      <c r="Z184" s="4"/>
      <c r="AA184" s="4"/>
      <c r="AB184" s="4"/>
    </row>
    <row r="186" spans="1:245" x14ac:dyDescent="0.2">
      <c r="A186" s="1">
        <v>4</v>
      </c>
      <c r="B186" s="1">
        <v>1</v>
      </c>
      <c r="C186" s="1"/>
      <c r="D186" s="1">
        <f>ROW(A205)</f>
        <v>205</v>
      </c>
      <c r="E186" s="1"/>
      <c r="F186" s="1" t="s">
        <v>6</v>
      </c>
      <c r="G186" s="1" t="s">
        <v>177</v>
      </c>
      <c r="H186" s="1" t="s">
        <v>6</v>
      </c>
      <c r="I186" s="1">
        <v>0</v>
      </c>
      <c r="J186" s="1"/>
      <c r="K186" s="1">
        <v>-1</v>
      </c>
      <c r="L186" s="1"/>
      <c r="M186" s="1" t="s">
        <v>6</v>
      </c>
      <c r="N186" s="1"/>
      <c r="O186" s="1"/>
      <c r="P186" s="1"/>
      <c r="Q186" s="1"/>
      <c r="R186" s="1"/>
      <c r="S186" s="1">
        <v>0</v>
      </c>
      <c r="T186" s="1"/>
      <c r="U186" s="1" t="s">
        <v>6</v>
      </c>
      <c r="V186" s="1">
        <v>0</v>
      </c>
      <c r="W186" s="1"/>
      <c r="X186" s="1"/>
      <c r="Y186" s="1"/>
      <c r="Z186" s="1"/>
      <c r="AA186" s="1"/>
      <c r="AB186" s="1" t="s">
        <v>6</v>
      </c>
      <c r="AC186" s="1" t="s">
        <v>6</v>
      </c>
      <c r="AD186" s="1" t="s">
        <v>6</v>
      </c>
      <c r="AE186" s="1" t="s">
        <v>6</v>
      </c>
      <c r="AF186" s="1" t="s">
        <v>6</v>
      </c>
      <c r="AG186" s="1" t="s">
        <v>6</v>
      </c>
      <c r="AH186" s="1"/>
      <c r="AI186" s="1"/>
      <c r="AJ186" s="1"/>
      <c r="AK186" s="1"/>
      <c r="AL186" s="1"/>
      <c r="AM186" s="1"/>
      <c r="AN186" s="1"/>
      <c r="AO186" s="1"/>
      <c r="AP186" s="1" t="s">
        <v>6</v>
      </c>
      <c r="AQ186" s="1" t="s">
        <v>6</v>
      </c>
      <c r="AR186" s="1" t="s">
        <v>6</v>
      </c>
      <c r="AS186" s="1"/>
      <c r="AT186" s="1"/>
      <c r="AU186" s="1"/>
      <c r="AV186" s="1"/>
      <c r="AW186" s="1"/>
      <c r="AX186" s="1"/>
      <c r="AY186" s="1"/>
      <c r="AZ186" s="1" t="s">
        <v>6</v>
      </c>
      <c r="BA186" s="1"/>
      <c r="BB186" s="1" t="s">
        <v>6</v>
      </c>
      <c r="BC186" s="1" t="s">
        <v>6</v>
      </c>
      <c r="BD186" s="1" t="s">
        <v>6</v>
      </c>
      <c r="BE186" s="1" t="s">
        <v>6</v>
      </c>
      <c r="BF186" s="1" t="s">
        <v>6</v>
      </c>
      <c r="BG186" s="1" t="s">
        <v>6</v>
      </c>
      <c r="BH186" s="1" t="s">
        <v>6</v>
      </c>
      <c r="BI186" s="1" t="s">
        <v>6</v>
      </c>
      <c r="BJ186" s="1" t="s">
        <v>6</v>
      </c>
      <c r="BK186" s="1" t="s">
        <v>6</v>
      </c>
      <c r="BL186" s="1" t="s">
        <v>6</v>
      </c>
      <c r="BM186" s="1" t="s">
        <v>6</v>
      </c>
      <c r="BN186" s="1" t="s">
        <v>6</v>
      </c>
      <c r="BO186" s="1" t="s">
        <v>6</v>
      </c>
      <c r="BP186" s="1" t="s">
        <v>6</v>
      </c>
      <c r="BQ186" s="1"/>
      <c r="BR186" s="1"/>
      <c r="BS186" s="1"/>
      <c r="BT186" s="1"/>
      <c r="BU186" s="1"/>
      <c r="BV186" s="1"/>
      <c r="BW186" s="1"/>
      <c r="BX186" s="1">
        <v>0</v>
      </c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>
        <v>0</v>
      </c>
    </row>
    <row r="188" spans="1:245" x14ac:dyDescent="0.2">
      <c r="A188" s="2">
        <v>52</v>
      </c>
      <c r="B188" s="2">
        <f t="shared" ref="B188:G188" si="126">B205</f>
        <v>1</v>
      </c>
      <c r="C188" s="2">
        <f t="shared" si="126"/>
        <v>4</v>
      </c>
      <c r="D188" s="2">
        <f t="shared" si="126"/>
        <v>186</v>
      </c>
      <c r="E188" s="2">
        <f t="shared" si="126"/>
        <v>0</v>
      </c>
      <c r="F188" s="2" t="str">
        <f t="shared" si="126"/>
        <v/>
      </c>
      <c r="G188" s="2" t="str">
        <f t="shared" si="126"/>
        <v>Земляные работы</v>
      </c>
      <c r="H188" s="2"/>
      <c r="I188" s="2"/>
      <c r="J188" s="2"/>
      <c r="K188" s="2"/>
      <c r="L188" s="2"/>
      <c r="M188" s="2"/>
      <c r="N188" s="2"/>
      <c r="O188" s="2">
        <f t="shared" ref="O188:AT188" si="127">O205</f>
        <v>12592.83</v>
      </c>
      <c r="P188" s="2">
        <f t="shared" si="127"/>
        <v>4687.1099999999997</v>
      </c>
      <c r="Q188" s="2">
        <f t="shared" si="127"/>
        <v>1900.12</v>
      </c>
      <c r="R188" s="2">
        <f t="shared" si="127"/>
        <v>479.38</v>
      </c>
      <c r="S188" s="2">
        <f t="shared" si="127"/>
        <v>6005.6</v>
      </c>
      <c r="T188" s="2">
        <f t="shared" si="127"/>
        <v>0</v>
      </c>
      <c r="U188" s="2">
        <f t="shared" si="127"/>
        <v>16.721257399999999</v>
      </c>
      <c r="V188" s="2">
        <f t="shared" si="127"/>
        <v>0.87160650000000017</v>
      </c>
      <c r="W188" s="2">
        <f t="shared" si="127"/>
        <v>0</v>
      </c>
      <c r="X188" s="2">
        <f t="shared" si="127"/>
        <v>6148.83</v>
      </c>
      <c r="Y188" s="2">
        <f t="shared" si="127"/>
        <v>3101.54</v>
      </c>
      <c r="Z188" s="2">
        <f t="shared" si="127"/>
        <v>0</v>
      </c>
      <c r="AA188" s="2">
        <f t="shared" si="127"/>
        <v>0</v>
      </c>
      <c r="AB188" s="2">
        <f t="shared" si="127"/>
        <v>12592.83</v>
      </c>
      <c r="AC188" s="2">
        <f t="shared" si="127"/>
        <v>4687.1099999999997</v>
      </c>
      <c r="AD188" s="2">
        <f t="shared" si="127"/>
        <v>1900.12</v>
      </c>
      <c r="AE188" s="2">
        <f t="shared" si="127"/>
        <v>479.38</v>
      </c>
      <c r="AF188" s="2">
        <f t="shared" si="127"/>
        <v>6005.6</v>
      </c>
      <c r="AG188" s="2">
        <f t="shared" si="127"/>
        <v>0</v>
      </c>
      <c r="AH188" s="2">
        <f t="shared" si="127"/>
        <v>16.721257399999999</v>
      </c>
      <c r="AI188" s="2">
        <f t="shared" si="127"/>
        <v>0.87160650000000017</v>
      </c>
      <c r="AJ188" s="2">
        <f t="shared" si="127"/>
        <v>0</v>
      </c>
      <c r="AK188" s="2">
        <f t="shared" si="127"/>
        <v>6148.83</v>
      </c>
      <c r="AL188" s="2">
        <f t="shared" si="127"/>
        <v>3101.54</v>
      </c>
      <c r="AM188" s="2">
        <f t="shared" si="127"/>
        <v>0</v>
      </c>
      <c r="AN188" s="2">
        <f t="shared" si="127"/>
        <v>0</v>
      </c>
      <c r="AO188" s="2">
        <f t="shared" si="127"/>
        <v>0</v>
      </c>
      <c r="AP188" s="2">
        <f t="shared" si="127"/>
        <v>0</v>
      </c>
      <c r="AQ188" s="2">
        <f t="shared" si="127"/>
        <v>0</v>
      </c>
      <c r="AR188" s="2">
        <f t="shared" si="127"/>
        <v>22434.69</v>
      </c>
      <c r="AS188" s="2">
        <f t="shared" si="127"/>
        <v>22434.69</v>
      </c>
      <c r="AT188" s="2">
        <f t="shared" si="127"/>
        <v>0</v>
      </c>
      <c r="AU188" s="2">
        <f t="shared" ref="AU188:BZ188" si="128">AU205</f>
        <v>0</v>
      </c>
      <c r="AV188" s="2">
        <f t="shared" si="128"/>
        <v>4687.1099999999997</v>
      </c>
      <c r="AW188" s="2">
        <f t="shared" si="128"/>
        <v>4687.1099999999997</v>
      </c>
      <c r="AX188" s="2">
        <f t="shared" si="128"/>
        <v>0</v>
      </c>
      <c r="AY188" s="2">
        <f t="shared" si="128"/>
        <v>4687.1099999999997</v>
      </c>
      <c r="AZ188" s="2">
        <f t="shared" si="128"/>
        <v>0</v>
      </c>
      <c r="BA188" s="2">
        <f t="shared" si="128"/>
        <v>0</v>
      </c>
      <c r="BB188" s="2">
        <f t="shared" si="128"/>
        <v>0</v>
      </c>
      <c r="BC188" s="2">
        <f t="shared" si="128"/>
        <v>0</v>
      </c>
      <c r="BD188" s="2">
        <f t="shared" si="128"/>
        <v>591.49</v>
      </c>
      <c r="BE188" s="2">
        <f t="shared" si="128"/>
        <v>0</v>
      </c>
      <c r="BF188" s="2">
        <f t="shared" si="128"/>
        <v>0</v>
      </c>
      <c r="BG188" s="2">
        <f t="shared" si="128"/>
        <v>0</v>
      </c>
      <c r="BH188" s="2">
        <f t="shared" si="128"/>
        <v>0</v>
      </c>
      <c r="BI188" s="2">
        <f t="shared" si="128"/>
        <v>0</v>
      </c>
      <c r="BJ188" s="2">
        <f t="shared" si="128"/>
        <v>0</v>
      </c>
      <c r="BK188" s="2">
        <f t="shared" si="128"/>
        <v>0</v>
      </c>
      <c r="BL188" s="2">
        <f t="shared" si="128"/>
        <v>0</v>
      </c>
      <c r="BM188" s="2">
        <f t="shared" si="128"/>
        <v>0</v>
      </c>
      <c r="BN188" s="2">
        <f t="shared" si="128"/>
        <v>0</v>
      </c>
      <c r="BO188" s="2">
        <f t="shared" si="128"/>
        <v>0</v>
      </c>
      <c r="BP188" s="2">
        <f t="shared" si="128"/>
        <v>0</v>
      </c>
      <c r="BQ188" s="2">
        <f t="shared" si="128"/>
        <v>0</v>
      </c>
      <c r="BR188" s="2">
        <f t="shared" si="128"/>
        <v>0</v>
      </c>
      <c r="BS188" s="2">
        <f t="shared" si="128"/>
        <v>0</v>
      </c>
      <c r="BT188" s="2">
        <f t="shared" si="128"/>
        <v>0</v>
      </c>
      <c r="BU188" s="2">
        <f t="shared" si="128"/>
        <v>0</v>
      </c>
      <c r="BV188" s="2">
        <f t="shared" si="128"/>
        <v>0</v>
      </c>
      <c r="BW188" s="2">
        <f t="shared" si="128"/>
        <v>0</v>
      </c>
      <c r="BX188" s="2">
        <f t="shared" si="128"/>
        <v>0</v>
      </c>
      <c r="BY188" s="2">
        <f t="shared" si="128"/>
        <v>0</v>
      </c>
      <c r="BZ188" s="2">
        <f t="shared" si="128"/>
        <v>0</v>
      </c>
      <c r="CA188" s="2">
        <f t="shared" ref="CA188:DF188" si="129">CA205</f>
        <v>22434.69</v>
      </c>
      <c r="CB188" s="2">
        <f t="shared" si="129"/>
        <v>22434.69</v>
      </c>
      <c r="CC188" s="2">
        <f t="shared" si="129"/>
        <v>0</v>
      </c>
      <c r="CD188" s="2">
        <f t="shared" si="129"/>
        <v>0</v>
      </c>
      <c r="CE188" s="2">
        <f t="shared" si="129"/>
        <v>4687.1099999999997</v>
      </c>
      <c r="CF188" s="2">
        <f t="shared" si="129"/>
        <v>4687.1099999999997</v>
      </c>
      <c r="CG188" s="2">
        <f t="shared" si="129"/>
        <v>0</v>
      </c>
      <c r="CH188" s="2">
        <f t="shared" si="129"/>
        <v>4687.1099999999997</v>
      </c>
      <c r="CI188" s="2">
        <f t="shared" si="129"/>
        <v>0</v>
      </c>
      <c r="CJ188" s="2">
        <f t="shared" si="129"/>
        <v>0</v>
      </c>
      <c r="CK188" s="2">
        <f t="shared" si="129"/>
        <v>0</v>
      </c>
      <c r="CL188" s="2">
        <f t="shared" si="129"/>
        <v>0</v>
      </c>
      <c r="CM188" s="2">
        <f t="shared" si="129"/>
        <v>591.49</v>
      </c>
      <c r="CN188" s="2">
        <f t="shared" si="129"/>
        <v>0</v>
      </c>
      <c r="CO188" s="2">
        <f t="shared" si="129"/>
        <v>0</v>
      </c>
      <c r="CP188" s="2">
        <f t="shared" si="129"/>
        <v>0</v>
      </c>
      <c r="CQ188" s="2">
        <f t="shared" si="129"/>
        <v>0</v>
      </c>
      <c r="CR188" s="2">
        <f t="shared" si="129"/>
        <v>0</v>
      </c>
      <c r="CS188" s="2">
        <f t="shared" si="129"/>
        <v>0</v>
      </c>
      <c r="CT188" s="2">
        <f t="shared" si="129"/>
        <v>0</v>
      </c>
      <c r="CU188" s="2">
        <f t="shared" si="129"/>
        <v>0</v>
      </c>
      <c r="CV188" s="2">
        <f t="shared" si="129"/>
        <v>0</v>
      </c>
      <c r="CW188" s="2">
        <f t="shared" si="129"/>
        <v>0</v>
      </c>
      <c r="CX188" s="2">
        <f t="shared" si="129"/>
        <v>0</v>
      </c>
      <c r="CY188" s="2">
        <f t="shared" si="129"/>
        <v>0</v>
      </c>
      <c r="CZ188" s="2">
        <f t="shared" si="129"/>
        <v>0</v>
      </c>
      <c r="DA188" s="2">
        <f t="shared" si="129"/>
        <v>0</v>
      </c>
      <c r="DB188" s="2">
        <f t="shared" si="129"/>
        <v>0</v>
      </c>
      <c r="DC188" s="2">
        <f t="shared" si="129"/>
        <v>0</v>
      </c>
      <c r="DD188" s="2">
        <f t="shared" si="129"/>
        <v>0</v>
      </c>
      <c r="DE188" s="2">
        <f t="shared" si="129"/>
        <v>0</v>
      </c>
      <c r="DF188" s="2">
        <f t="shared" si="129"/>
        <v>0</v>
      </c>
      <c r="DG188" s="3">
        <f t="shared" ref="DG188:EL188" si="130">DG205</f>
        <v>0</v>
      </c>
      <c r="DH188" s="3">
        <f t="shared" si="130"/>
        <v>0</v>
      </c>
      <c r="DI188" s="3">
        <f t="shared" si="130"/>
        <v>0</v>
      </c>
      <c r="DJ188" s="3">
        <f t="shared" si="130"/>
        <v>0</v>
      </c>
      <c r="DK188" s="3">
        <f t="shared" si="130"/>
        <v>0</v>
      </c>
      <c r="DL188" s="3">
        <f t="shared" si="130"/>
        <v>0</v>
      </c>
      <c r="DM188" s="3">
        <f t="shared" si="130"/>
        <v>0</v>
      </c>
      <c r="DN188" s="3">
        <f t="shared" si="130"/>
        <v>0</v>
      </c>
      <c r="DO188" s="3">
        <f t="shared" si="130"/>
        <v>0</v>
      </c>
      <c r="DP188" s="3">
        <f t="shared" si="130"/>
        <v>0</v>
      </c>
      <c r="DQ188" s="3">
        <f t="shared" si="130"/>
        <v>0</v>
      </c>
      <c r="DR188" s="3">
        <f t="shared" si="130"/>
        <v>0</v>
      </c>
      <c r="DS188" s="3">
        <f t="shared" si="130"/>
        <v>0</v>
      </c>
      <c r="DT188" s="3">
        <f t="shared" si="130"/>
        <v>0</v>
      </c>
      <c r="DU188" s="3">
        <f t="shared" si="130"/>
        <v>0</v>
      </c>
      <c r="DV188" s="3">
        <f t="shared" si="130"/>
        <v>0</v>
      </c>
      <c r="DW188" s="3">
        <f t="shared" si="130"/>
        <v>0</v>
      </c>
      <c r="DX188" s="3">
        <f t="shared" si="130"/>
        <v>0</v>
      </c>
      <c r="DY188" s="3">
        <f t="shared" si="130"/>
        <v>0</v>
      </c>
      <c r="DZ188" s="3">
        <f t="shared" si="130"/>
        <v>0</v>
      </c>
      <c r="EA188" s="3">
        <f t="shared" si="130"/>
        <v>0</v>
      </c>
      <c r="EB188" s="3">
        <f t="shared" si="130"/>
        <v>0</v>
      </c>
      <c r="EC188" s="3">
        <f t="shared" si="130"/>
        <v>0</v>
      </c>
      <c r="ED188" s="3">
        <f t="shared" si="130"/>
        <v>0</v>
      </c>
      <c r="EE188" s="3">
        <f t="shared" si="130"/>
        <v>0</v>
      </c>
      <c r="EF188" s="3">
        <f t="shared" si="130"/>
        <v>0</v>
      </c>
      <c r="EG188" s="3">
        <f t="shared" si="130"/>
        <v>0</v>
      </c>
      <c r="EH188" s="3">
        <f t="shared" si="130"/>
        <v>0</v>
      </c>
      <c r="EI188" s="3">
        <f t="shared" si="130"/>
        <v>0</v>
      </c>
      <c r="EJ188" s="3">
        <f t="shared" si="130"/>
        <v>0</v>
      </c>
      <c r="EK188" s="3">
        <f t="shared" si="130"/>
        <v>0</v>
      </c>
      <c r="EL188" s="3">
        <f t="shared" si="130"/>
        <v>0</v>
      </c>
      <c r="EM188" s="3">
        <f t="shared" ref="EM188:FR188" si="131">EM205</f>
        <v>0</v>
      </c>
      <c r="EN188" s="3">
        <f t="shared" si="131"/>
        <v>0</v>
      </c>
      <c r="EO188" s="3">
        <f t="shared" si="131"/>
        <v>0</v>
      </c>
      <c r="EP188" s="3">
        <f t="shared" si="131"/>
        <v>0</v>
      </c>
      <c r="EQ188" s="3">
        <f t="shared" si="131"/>
        <v>0</v>
      </c>
      <c r="ER188" s="3">
        <f t="shared" si="131"/>
        <v>0</v>
      </c>
      <c r="ES188" s="3">
        <f t="shared" si="131"/>
        <v>0</v>
      </c>
      <c r="ET188" s="3">
        <f t="shared" si="131"/>
        <v>0</v>
      </c>
      <c r="EU188" s="3">
        <f t="shared" si="131"/>
        <v>0</v>
      </c>
      <c r="EV188" s="3">
        <f t="shared" si="131"/>
        <v>0</v>
      </c>
      <c r="EW188" s="3">
        <f t="shared" si="131"/>
        <v>0</v>
      </c>
      <c r="EX188" s="3">
        <f t="shared" si="131"/>
        <v>0</v>
      </c>
      <c r="EY188" s="3">
        <f t="shared" si="131"/>
        <v>0</v>
      </c>
      <c r="EZ188" s="3">
        <f t="shared" si="131"/>
        <v>0</v>
      </c>
      <c r="FA188" s="3">
        <f t="shared" si="131"/>
        <v>0</v>
      </c>
      <c r="FB188" s="3">
        <f t="shared" si="131"/>
        <v>0</v>
      </c>
      <c r="FC188" s="3">
        <f t="shared" si="131"/>
        <v>0</v>
      </c>
      <c r="FD188" s="3">
        <f t="shared" si="131"/>
        <v>0</v>
      </c>
      <c r="FE188" s="3">
        <f t="shared" si="131"/>
        <v>0</v>
      </c>
      <c r="FF188" s="3">
        <f t="shared" si="131"/>
        <v>0</v>
      </c>
      <c r="FG188" s="3">
        <f t="shared" si="131"/>
        <v>0</v>
      </c>
      <c r="FH188" s="3">
        <f t="shared" si="131"/>
        <v>0</v>
      </c>
      <c r="FI188" s="3">
        <f t="shared" si="131"/>
        <v>0</v>
      </c>
      <c r="FJ188" s="3">
        <f t="shared" si="131"/>
        <v>0</v>
      </c>
      <c r="FK188" s="3">
        <f t="shared" si="131"/>
        <v>0</v>
      </c>
      <c r="FL188" s="3">
        <f t="shared" si="131"/>
        <v>0</v>
      </c>
      <c r="FM188" s="3">
        <f t="shared" si="131"/>
        <v>0</v>
      </c>
      <c r="FN188" s="3">
        <f t="shared" si="131"/>
        <v>0</v>
      </c>
      <c r="FO188" s="3">
        <f t="shared" si="131"/>
        <v>0</v>
      </c>
      <c r="FP188" s="3">
        <f t="shared" si="131"/>
        <v>0</v>
      </c>
      <c r="FQ188" s="3">
        <f t="shared" si="131"/>
        <v>0</v>
      </c>
      <c r="FR188" s="3">
        <f t="shared" si="131"/>
        <v>0</v>
      </c>
      <c r="FS188" s="3">
        <f t="shared" ref="FS188:GX188" si="132">FS205</f>
        <v>0</v>
      </c>
      <c r="FT188" s="3">
        <f t="shared" si="132"/>
        <v>0</v>
      </c>
      <c r="FU188" s="3">
        <f t="shared" si="132"/>
        <v>0</v>
      </c>
      <c r="FV188" s="3">
        <f t="shared" si="132"/>
        <v>0</v>
      </c>
      <c r="FW188" s="3">
        <f t="shared" si="132"/>
        <v>0</v>
      </c>
      <c r="FX188" s="3">
        <f t="shared" si="132"/>
        <v>0</v>
      </c>
      <c r="FY188" s="3">
        <f t="shared" si="132"/>
        <v>0</v>
      </c>
      <c r="FZ188" s="3">
        <f t="shared" si="132"/>
        <v>0</v>
      </c>
      <c r="GA188" s="3">
        <f t="shared" si="132"/>
        <v>0</v>
      </c>
      <c r="GB188" s="3">
        <f t="shared" si="132"/>
        <v>0</v>
      </c>
      <c r="GC188" s="3">
        <f t="shared" si="132"/>
        <v>0</v>
      </c>
      <c r="GD188" s="3">
        <f t="shared" si="132"/>
        <v>0</v>
      </c>
      <c r="GE188" s="3">
        <f t="shared" si="132"/>
        <v>0</v>
      </c>
      <c r="GF188" s="3">
        <f t="shared" si="132"/>
        <v>0</v>
      </c>
      <c r="GG188" s="3">
        <f t="shared" si="132"/>
        <v>0</v>
      </c>
      <c r="GH188" s="3">
        <f t="shared" si="132"/>
        <v>0</v>
      </c>
      <c r="GI188" s="3">
        <f t="shared" si="132"/>
        <v>0</v>
      </c>
      <c r="GJ188" s="3">
        <f t="shared" si="132"/>
        <v>0</v>
      </c>
      <c r="GK188" s="3">
        <f t="shared" si="132"/>
        <v>0</v>
      </c>
      <c r="GL188" s="3">
        <f t="shared" si="132"/>
        <v>0</v>
      </c>
      <c r="GM188" s="3">
        <f t="shared" si="132"/>
        <v>0</v>
      </c>
      <c r="GN188" s="3">
        <f t="shared" si="132"/>
        <v>0</v>
      </c>
      <c r="GO188" s="3">
        <f t="shared" si="132"/>
        <v>0</v>
      </c>
      <c r="GP188" s="3">
        <f t="shared" si="132"/>
        <v>0</v>
      </c>
      <c r="GQ188" s="3">
        <f t="shared" si="132"/>
        <v>0</v>
      </c>
      <c r="GR188" s="3">
        <f t="shared" si="132"/>
        <v>0</v>
      </c>
      <c r="GS188" s="3">
        <f t="shared" si="132"/>
        <v>0</v>
      </c>
      <c r="GT188" s="3">
        <f t="shared" si="132"/>
        <v>0</v>
      </c>
      <c r="GU188" s="3">
        <f t="shared" si="132"/>
        <v>0</v>
      </c>
      <c r="GV188" s="3">
        <f t="shared" si="132"/>
        <v>0</v>
      </c>
      <c r="GW188" s="3">
        <f t="shared" si="132"/>
        <v>0</v>
      </c>
      <c r="GX188" s="3">
        <f t="shared" si="132"/>
        <v>0</v>
      </c>
    </row>
    <row r="190" spans="1:245" x14ac:dyDescent="0.2">
      <c r="A190">
        <v>17</v>
      </c>
      <c r="B190">
        <v>1</v>
      </c>
      <c r="C190">
        <f>ROW(SmtRes!A84)</f>
        <v>84</v>
      </c>
      <c r="D190">
        <f>ROW(EtalonRes!A86)</f>
        <v>86</v>
      </c>
      <c r="E190" t="s">
        <v>178</v>
      </c>
      <c r="F190" t="s">
        <v>179</v>
      </c>
      <c r="G190" t="s">
        <v>180</v>
      </c>
      <c r="H190" t="s">
        <v>181</v>
      </c>
      <c r="I190">
        <v>1.304E-2</v>
      </c>
      <c r="J190">
        <v>0</v>
      </c>
      <c r="K190">
        <v>1.304E-2</v>
      </c>
      <c r="O190">
        <f>ROUND(CP190,2)</f>
        <v>594.75</v>
      </c>
      <c r="P190">
        <f>ROUND(CQ190*I190,2)</f>
        <v>0</v>
      </c>
      <c r="Q190">
        <f>ROUND(CR190*I190,2)</f>
        <v>558.53</v>
      </c>
      <c r="R190">
        <f>ROUND(CS190*I190,2)</f>
        <v>132.33000000000001</v>
      </c>
      <c r="S190">
        <f>ROUND(CT190*I190,2)</f>
        <v>36.22</v>
      </c>
      <c r="T190">
        <f>ROUND(CU190*I190,2)</f>
        <v>0</v>
      </c>
      <c r="U190">
        <f>ROUND(CV190*I190,7)</f>
        <v>0.10353759999999999</v>
      </c>
      <c r="V190">
        <f>ROUND(CW190*I190,7)</f>
        <v>0.21855040000000001</v>
      </c>
      <c r="W190">
        <f>ROUND(CX190*I190,2)</f>
        <v>0</v>
      </c>
      <c r="X190">
        <f t="shared" ref="X190:Y192" si="133">ROUND(CY190,2)</f>
        <v>155.07</v>
      </c>
      <c r="Y190">
        <f t="shared" si="133"/>
        <v>77.53</v>
      </c>
      <c r="AA190">
        <v>92842776</v>
      </c>
      <c r="AB190">
        <f>ROUND((AC190+AD190+AF190),2)</f>
        <v>2786.6</v>
      </c>
      <c r="AC190">
        <f>ROUND((ES190),2)</f>
        <v>0</v>
      </c>
      <c r="AD190">
        <f>ROUND((((ET190)-(EU190))+AE190),2)</f>
        <v>2724.67</v>
      </c>
      <c r="AE190">
        <f>ROUND((EU190),2)</f>
        <v>226.26</v>
      </c>
      <c r="AF190">
        <f>ROUND((EV190),2)</f>
        <v>61.93</v>
      </c>
      <c r="AG190">
        <f>ROUND((AP190),2)</f>
        <v>0</v>
      </c>
      <c r="AH190">
        <f>(EW190)</f>
        <v>7.94</v>
      </c>
      <c r="AI190">
        <f>(EX190)</f>
        <v>16.760000000000002</v>
      </c>
      <c r="AJ190">
        <f>(AS190)</f>
        <v>0</v>
      </c>
      <c r="AK190">
        <v>2786.6</v>
      </c>
      <c r="AL190">
        <v>0</v>
      </c>
      <c r="AM190">
        <v>2724.67</v>
      </c>
      <c r="AN190">
        <v>226.26</v>
      </c>
      <c r="AO190">
        <v>61.93</v>
      </c>
      <c r="AP190">
        <v>0</v>
      </c>
      <c r="AQ190">
        <v>7.94</v>
      </c>
      <c r="AR190">
        <v>16.760000000000002</v>
      </c>
      <c r="AS190">
        <v>0</v>
      </c>
      <c r="AT190">
        <v>92</v>
      </c>
      <c r="AU190">
        <v>46</v>
      </c>
      <c r="AV190">
        <v>1</v>
      </c>
      <c r="AW190">
        <v>1</v>
      </c>
      <c r="AZ190">
        <v>1</v>
      </c>
      <c r="BA190">
        <v>44.85</v>
      </c>
      <c r="BB190">
        <v>15.72</v>
      </c>
      <c r="BC190">
        <v>9.92</v>
      </c>
      <c r="BD190" t="s">
        <v>6</v>
      </c>
      <c r="BE190" t="s">
        <v>6</v>
      </c>
      <c r="BF190" t="s">
        <v>6</v>
      </c>
      <c r="BG190" t="s">
        <v>6</v>
      </c>
      <c r="BH190">
        <v>0</v>
      </c>
      <c r="BI190">
        <v>1</v>
      </c>
      <c r="BJ190" t="s">
        <v>182</v>
      </c>
      <c r="BM190">
        <v>1001</v>
      </c>
      <c r="BN190">
        <v>0</v>
      </c>
      <c r="BO190" t="s">
        <v>6</v>
      </c>
      <c r="BP190">
        <v>0</v>
      </c>
      <c r="BQ190">
        <v>2</v>
      </c>
      <c r="BR190">
        <v>0</v>
      </c>
      <c r="BS190">
        <v>44.85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6</v>
      </c>
      <c r="BZ190">
        <v>92</v>
      </c>
      <c r="CA190">
        <v>46</v>
      </c>
      <c r="CB190" t="s">
        <v>6</v>
      </c>
      <c r="CE190">
        <v>0</v>
      </c>
      <c r="CF190">
        <v>0</v>
      </c>
      <c r="CG190">
        <v>0</v>
      </c>
      <c r="CM190">
        <v>0</v>
      </c>
      <c r="CN190" t="s">
        <v>6</v>
      </c>
      <c r="CO190">
        <v>0</v>
      </c>
      <c r="CP190">
        <f>(P190+Q190+S190)</f>
        <v>594.75</v>
      </c>
      <c r="CQ190">
        <f>AC190*BC190</f>
        <v>0</v>
      </c>
      <c r="CR190">
        <f>AD190*BB190</f>
        <v>42831.812400000003</v>
      </c>
      <c r="CS190">
        <f>AE190*BS190</f>
        <v>10147.761</v>
      </c>
      <c r="CT190">
        <f>AF190*BA190</f>
        <v>2777.5605</v>
      </c>
      <c r="CU190">
        <f t="shared" ref="CU190:CX192" si="134">AG190</f>
        <v>0</v>
      </c>
      <c r="CV190">
        <f t="shared" si="134"/>
        <v>7.94</v>
      </c>
      <c r="CW190">
        <f t="shared" si="134"/>
        <v>16.760000000000002</v>
      </c>
      <c r="CX190">
        <f t="shared" si="134"/>
        <v>0</v>
      </c>
      <c r="CY190">
        <f>(((S190+R190)*AT190)/100)</f>
        <v>155.066</v>
      </c>
      <c r="CZ190">
        <f>(((S190+R190)*AU190)/100)</f>
        <v>77.533000000000001</v>
      </c>
      <c r="DC190" t="s">
        <v>6</v>
      </c>
      <c r="DD190" t="s">
        <v>6</v>
      </c>
      <c r="DE190" t="s">
        <v>6</v>
      </c>
      <c r="DF190" t="s">
        <v>6</v>
      </c>
      <c r="DG190" t="s">
        <v>6</v>
      </c>
      <c r="DH190" t="s">
        <v>6</v>
      </c>
      <c r="DI190" t="s">
        <v>6</v>
      </c>
      <c r="DJ190" t="s">
        <v>6</v>
      </c>
      <c r="DK190" t="s">
        <v>6</v>
      </c>
      <c r="DL190" t="s">
        <v>6</v>
      </c>
      <c r="DM190" t="s">
        <v>6</v>
      </c>
      <c r="DN190">
        <v>0</v>
      </c>
      <c r="DO190">
        <v>0</v>
      </c>
      <c r="DP190">
        <v>1</v>
      </c>
      <c r="DQ190">
        <v>1</v>
      </c>
      <c r="DU190">
        <v>1007</v>
      </c>
      <c r="DV190" t="s">
        <v>181</v>
      </c>
      <c r="DW190" t="s">
        <v>181</v>
      </c>
      <c r="DX190">
        <v>1000</v>
      </c>
      <c r="DZ190" t="s">
        <v>6</v>
      </c>
      <c r="EA190" t="s">
        <v>6</v>
      </c>
      <c r="EB190" t="s">
        <v>6</v>
      </c>
      <c r="EC190" t="s">
        <v>6</v>
      </c>
      <c r="EE190">
        <v>66696263</v>
      </c>
      <c r="EF190">
        <v>2</v>
      </c>
      <c r="EG190" t="s">
        <v>23</v>
      </c>
      <c r="EH190">
        <v>1</v>
      </c>
      <c r="EI190" t="s">
        <v>177</v>
      </c>
      <c r="EJ190">
        <v>1</v>
      </c>
      <c r="EK190">
        <v>1001</v>
      </c>
      <c r="EL190" t="s">
        <v>183</v>
      </c>
      <c r="EM190" t="s">
        <v>184</v>
      </c>
      <c r="EO190" t="s">
        <v>6</v>
      </c>
      <c r="EQ190">
        <v>0</v>
      </c>
      <c r="ER190">
        <v>2786.6</v>
      </c>
      <c r="ES190">
        <v>0</v>
      </c>
      <c r="ET190">
        <v>2724.67</v>
      </c>
      <c r="EU190">
        <v>226.26</v>
      </c>
      <c r="EV190">
        <v>61.93</v>
      </c>
      <c r="EW190">
        <v>7.94</v>
      </c>
      <c r="EX190">
        <v>16.760000000000002</v>
      </c>
      <c r="EY190">
        <v>0</v>
      </c>
      <c r="FQ190">
        <v>0</v>
      </c>
      <c r="FR190">
        <v>0</v>
      </c>
      <c r="FS190">
        <v>0</v>
      </c>
      <c r="FX190">
        <v>92</v>
      </c>
      <c r="FY190">
        <v>46</v>
      </c>
      <c r="GA190" t="s">
        <v>6</v>
      </c>
      <c r="GD190">
        <v>1</v>
      </c>
      <c r="GF190">
        <v>1224864706</v>
      </c>
      <c r="GG190">
        <v>2</v>
      </c>
      <c r="GH190">
        <v>1</v>
      </c>
      <c r="GI190">
        <v>4</v>
      </c>
      <c r="GJ190">
        <v>0</v>
      </c>
      <c r="GK190">
        <v>0</v>
      </c>
      <c r="GL190">
        <f t="shared" ref="GL190:GL203" si="135">ROUND(IF(AND(BH190=3,BI190=3,FS190&lt;&gt;0),P190,0),2)</f>
        <v>0</v>
      </c>
      <c r="GM190">
        <f>ROUND(O190+X190+Y190,2)+GX190</f>
        <v>827.35</v>
      </c>
      <c r="GN190">
        <f t="shared" ref="GN190:GN203" si="136">IF(OR(BI190=0,BI190=1),GM190-GX190,0)</f>
        <v>827.35</v>
      </c>
      <c r="GO190">
        <f t="shared" ref="GO190:GO203" si="137">IF(BI190=2,GM190-GX190,0)</f>
        <v>0</v>
      </c>
      <c r="GP190">
        <f t="shared" ref="GP190:GP203" si="138">IF(BI190=4,GM190-GX190,0)</f>
        <v>0</v>
      </c>
      <c r="GR190">
        <v>0</v>
      </c>
      <c r="GS190">
        <v>3</v>
      </c>
      <c r="GT190">
        <v>0</v>
      </c>
      <c r="GU190" t="s">
        <v>6</v>
      </c>
      <c r="GV190">
        <f>ROUND((GT190),2)</f>
        <v>0</v>
      </c>
      <c r="GW190">
        <v>1</v>
      </c>
      <c r="GX190">
        <f>ROUND(HC190*I190,2)</f>
        <v>0</v>
      </c>
      <c r="HA190">
        <v>0</v>
      </c>
      <c r="HB190">
        <v>0</v>
      </c>
      <c r="HC190">
        <f>GV190*GW190</f>
        <v>0</v>
      </c>
      <c r="HE190" t="s">
        <v>6</v>
      </c>
      <c r="HF190" t="s">
        <v>6</v>
      </c>
      <c r="HM190" t="s">
        <v>6</v>
      </c>
      <c r="HN190" t="s">
        <v>185</v>
      </c>
      <c r="HO190" t="s">
        <v>186</v>
      </c>
      <c r="HP190" t="s">
        <v>183</v>
      </c>
      <c r="HQ190" t="s">
        <v>183</v>
      </c>
      <c r="HS190">
        <v>0</v>
      </c>
      <c r="IK190">
        <v>0</v>
      </c>
    </row>
    <row r="191" spans="1:245" x14ac:dyDescent="0.2">
      <c r="A191">
        <v>17</v>
      </c>
      <c r="B191">
        <v>1</v>
      </c>
      <c r="C191">
        <f>ROW(SmtRes!A85)</f>
        <v>85</v>
      </c>
      <c r="D191">
        <f>ROW(EtalonRes!A87)</f>
        <v>87</v>
      </c>
      <c r="E191" t="s">
        <v>187</v>
      </c>
      <c r="F191" t="s">
        <v>188</v>
      </c>
      <c r="G191" t="s">
        <v>189</v>
      </c>
      <c r="H191" t="s">
        <v>190</v>
      </c>
      <c r="I191">
        <v>2.9000000000000001E-2</v>
      </c>
      <c r="J191">
        <v>0</v>
      </c>
      <c r="K191">
        <v>2.9000000000000001E-2</v>
      </c>
      <c r="O191">
        <f>ROUND(CP191,2)</f>
        <v>1874.81</v>
      </c>
      <c r="P191">
        <f>ROUND(CQ191*I191,2)</f>
        <v>0</v>
      </c>
      <c r="Q191">
        <f>ROUND(CR191*I191,2)</f>
        <v>0</v>
      </c>
      <c r="R191">
        <f>ROUND(CS191*I191,2)</f>
        <v>0</v>
      </c>
      <c r="S191">
        <f>ROUND(CT191*I191,2)</f>
        <v>1874.81</v>
      </c>
      <c r="T191">
        <f>ROUND(CU191*I191,2)</f>
        <v>0</v>
      </c>
      <c r="U191">
        <f>ROUND(CV191*I191,7)</f>
        <v>5.3592000000000004</v>
      </c>
      <c r="V191">
        <f>ROUND(CW191*I191,7)</f>
        <v>0</v>
      </c>
      <c r="W191">
        <f>ROUND(CX191*I191,2)</f>
        <v>0</v>
      </c>
      <c r="X191">
        <f t="shared" si="133"/>
        <v>1668.58</v>
      </c>
      <c r="Y191">
        <f t="shared" si="133"/>
        <v>749.92</v>
      </c>
      <c r="AA191">
        <v>92842776</v>
      </c>
      <c r="AB191">
        <f>ROUND((AC191+AD191+AF191),2)</f>
        <v>1441.44</v>
      </c>
      <c r="AC191">
        <f>ROUND((ES191),2)</f>
        <v>0</v>
      </c>
      <c r="AD191">
        <f>ROUND((((ET191)-(EU191))+AE191),2)</f>
        <v>0</v>
      </c>
      <c r="AE191">
        <f>ROUND((EU191),2)</f>
        <v>0</v>
      </c>
      <c r="AF191">
        <f>ROUND(((EV191*ROUND(1.2,7))),2)</f>
        <v>1441.44</v>
      </c>
      <c r="AG191">
        <f>ROUND((AP191),2)</f>
        <v>0</v>
      </c>
      <c r="AH191">
        <f>((EW191*ROUND(1.2,7)))</f>
        <v>184.79999999999998</v>
      </c>
      <c r="AI191">
        <f>(EX191)</f>
        <v>0</v>
      </c>
      <c r="AJ191">
        <f>(AS191)</f>
        <v>0</v>
      </c>
      <c r="AK191">
        <v>1201.2</v>
      </c>
      <c r="AL191">
        <v>0</v>
      </c>
      <c r="AM191">
        <v>0</v>
      </c>
      <c r="AN191">
        <v>0</v>
      </c>
      <c r="AO191">
        <v>1201.2</v>
      </c>
      <c r="AP191">
        <v>0</v>
      </c>
      <c r="AQ191">
        <v>154</v>
      </c>
      <c r="AR191">
        <v>0</v>
      </c>
      <c r="AS191">
        <v>0</v>
      </c>
      <c r="AT191">
        <v>89</v>
      </c>
      <c r="AU191">
        <v>40</v>
      </c>
      <c r="AV191">
        <v>1</v>
      </c>
      <c r="AW191">
        <v>1</v>
      </c>
      <c r="AZ191">
        <v>1</v>
      </c>
      <c r="BA191">
        <v>44.85</v>
      </c>
      <c r="BB191">
        <v>15.72</v>
      </c>
      <c r="BC191">
        <v>9.92</v>
      </c>
      <c r="BD191" t="s">
        <v>6</v>
      </c>
      <c r="BE191" t="s">
        <v>6</v>
      </c>
      <c r="BF191" t="s">
        <v>6</v>
      </c>
      <c r="BG191" t="s">
        <v>6</v>
      </c>
      <c r="BH191">
        <v>0</v>
      </c>
      <c r="BI191">
        <v>1</v>
      </c>
      <c r="BJ191" t="s">
        <v>191</v>
      </c>
      <c r="BM191">
        <v>1003</v>
      </c>
      <c r="BN191">
        <v>0</v>
      </c>
      <c r="BO191" t="s">
        <v>6</v>
      </c>
      <c r="BP191">
        <v>0</v>
      </c>
      <c r="BQ191">
        <v>2</v>
      </c>
      <c r="BR191">
        <v>0</v>
      </c>
      <c r="BS191">
        <v>44.85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6</v>
      </c>
      <c r="BZ191">
        <v>89</v>
      </c>
      <c r="CA191">
        <v>40</v>
      </c>
      <c r="CB191" t="s">
        <v>6</v>
      </c>
      <c r="CE191">
        <v>0</v>
      </c>
      <c r="CF191">
        <v>0</v>
      </c>
      <c r="CG191">
        <v>0</v>
      </c>
      <c r="CM191">
        <v>0</v>
      </c>
      <c r="CN191" t="s">
        <v>192</v>
      </c>
      <c r="CO191">
        <v>0</v>
      </c>
      <c r="CP191">
        <f>(P191+Q191+S191)</f>
        <v>1874.81</v>
      </c>
      <c r="CQ191">
        <f>AC191*BC191</f>
        <v>0</v>
      </c>
      <c r="CR191">
        <f>AD191*BB191</f>
        <v>0</v>
      </c>
      <c r="CS191">
        <f>AE191*BS191</f>
        <v>0</v>
      </c>
      <c r="CT191">
        <f>AF191*BA191</f>
        <v>64648.584000000003</v>
      </c>
      <c r="CU191">
        <f t="shared" si="134"/>
        <v>0</v>
      </c>
      <c r="CV191">
        <f t="shared" si="134"/>
        <v>184.79999999999998</v>
      </c>
      <c r="CW191">
        <f t="shared" si="134"/>
        <v>0</v>
      </c>
      <c r="CX191">
        <f t="shared" si="134"/>
        <v>0</v>
      </c>
      <c r="CY191">
        <f>(((S191+R191)*AT191)/100)</f>
        <v>1668.5808999999999</v>
      </c>
      <c r="CZ191">
        <f>(((S191+R191)*AU191)/100)</f>
        <v>749.92399999999998</v>
      </c>
      <c r="DC191" t="s">
        <v>6</v>
      </c>
      <c r="DD191" t="s">
        <v>6</v>
      </c>
      <c r="DE191" t="s">
        <v>6</v>
      </c>
      <c r="DF191" t="s">
        <v>6</v>
      </c>
      <c r="DG191" t="s">
        <v>193</v>
      </c>
      <c r="DH191" t="s">
        <v>6</v>
      </c>
      <c r="DI191" t="s">
        <v>193</v>
      </c>
      <c r="DJ191" t="s">
        <v>6</v>
      </c>
      <c r="DK191" t="s">
        <v>6</v>
      </c>
      <c r="DL191" t="s">
        <v>6</v>
      </c>
      <c r="DM191" t="s">
        <v>6</v>
      </c>
      <c r="DN191">
        <v>0</v>
      </c>
      <c r="DO191">
        <v>0</v>
      </c>
      <c r="DP191">
        <v>1</v>
      </c>
      <c r="DQ191">
        <v>1</v>
      </c>
      <c r="DU191">
        <v>1007</v>
      </c>
      <c r="DV191" t="s">
        <v>190</v>
      </c>
      <c r="DW191" t="s">
        <v>190</v>
      </c>
      <c r="DX191">
        <v>100</v>
      </c>
      <c r="DZ191" t="s">
        <v>6</v>
      </c>
      <c r="EA191" t="s">
        <v>6</v>
      </c>
      <c r="EB191" t="s">
        <v>6</v>
      </c>
      <c r="EC191" t="s">
        <v>6</v>
      </c>
      <c r="EE191">
        <v>66696265</v>
      </c>
      <c r="EF191">
        <v>2</v>
      </c>
      <c r="EG191" t="s">
        <v>23</v>
      </c>
      <c r="EH191">
        <v>1</v>
      </c>
      <c r="EI191" t="s">
        <v>177</v>
      </c>
      <c r="EJ191">
        <v>1</v>
      </c>
      <c r="EK191">
        <v>1003</v>
      </c>
      <c r="EL191" t="s">
        <v>194</v>
      </c>
      <c r="EM191" t="s">
        <v>184</v>
      </c>
      <c r="EO191" t="s">
        <v>195</v>
      </c>
      <c r="EQ191">
        <v>0</v>
      </c>
      <c r="ER191">
        <v>1201.2</v>
      </c>
      <c r="ES191">
        <v>0</v>
      </c>
      <c r="ET191">
        <v>0</v>
      </c>
      <c r="EU191">
        <v>0</v>
      </c>
      <c r="EV191">
        <v>1201.2</v>
      </c>
      <c r="EW191">
        <v>154</v>
      </c>
      <c r="EX191">
        <v>0</v>
      </c>
      <c r="EY191">
        <v>0</v>
      </c>
      <c r="FQ191">
        <v>0</v>
      </c>
      <c r="FR191">
        <v>0</v>
      </c>
      <c r="FS191">
        <v>0</v>
      </c>
      <c r="FX191">
        <v>89</v>
      </c>
      <c r="FY191">
        <v>40</v>
      </c>
      <c r="GA191" t="s">
        <v>6</v>
      </c>
      <c r="GD191">
        <v>1</v>
      </c>
      <c r="GF191">
        <v>-130306796</v>
      </c>
      <c r="GG191">
        <v>2</v>
      </c>
      <c r="GH191">
        <v>1</v>
      </c>
      <c r="GI191">
        <v>4</v>
      </c>
      <c r="GJ191">
        <v>0</v>
      </c>
      <c r="GK191">
        <v>0</v>
      </c>
      <c r="GL191">
        <f t="shared" si="135"/>
        <v>0</v>
      </c>
      <c r="GM191">
        <f>ROUND(O191+X191+Y191,2)+GX191</f>
        <v>4293.3100000000004</v>
      </c>
      <c r="GN191">
        <f t="shared" si="136"/>
        <v>4293.3100000000004</v>
      </c>
      <c r="GO191">
        <f t="shared" si="137"/>
        <v>0</v>
      </c>
      <c r="GP191">
        <f t="shared" si="138"/>
        <v>0</v>
      </c>
      <c r="GR191">
        <v>0</v>
      </c>
      <c r="GS191">
        <v>3</v>
      </c>
      <c r="GT191">
        <v>0</v>
      </c>
      <c r="GU191" t="s">
        <v>6</v>
      </c>
      <c r="GV191">
        <f>ROUND((GT191),2)</f>
        <v>0</v>
      </c>
      <c r="GW191">
        <v>1</v>
      </c>
      <c r="GX191">
        <f>ROUND(HC191*I191,2)</f>
        <v>0</v>
      </c>
      <c r="HA191">
        <v>0</v>
      </c>
      <c r="HB191">
        <v>0</v>
      </c>
      <c r="HC191">
        <f>GV191*GW191</f>
        <v>0</v>
      </c>
      <c r="HE191" t="s">
        <v>6</v>
      </c>
      <c r="HF191" t="s">
        <v>6</v>
      </c>
      <c r="HM191" t="s">
        <v>6</v>
      </c>
      <c r="HN191" t="s">
        <v>196</v>
      </c>
      <c r="HO191" t="s">
        <v>197</v>
      </c>
      <c r="HP191" t="s">
        <v>194</v>
      </c>
      <c r="HQ191" t="s">
        <v>194</v>
      </c>
      <c r="HS191">
        <v>0</v>
      </c>
      <c r="IK191">
        <v>0</v>
      </c>
    </row>
    <row r="192" spans="1:245" x14ac:dyDescent="0.2">
      <c r="A192">
        <v>17</v>
      </c>
      <c r="B192">
        <v>1</v>
      </c>
      <c r="C192">
        <f>ROW(SmtRes!A90)</f>
        <v>90</v>
      </c>
      <c r="D192">
        <f>ROW(EtalonRes!A92)</f>
        <v>92</v>
      </c>
      <c r="E192" t="s">
        <v>198</v>
      </c>
      <c r="F192" t="s">
        <v>199</v>
      </c>
      <c r="G192" t="s">
        <v>200</v>
      </c>
      <c r="H192" t="s">
        <v>181</v>
      </c>
      <c r="I192">
        <v>7.3899999999999999E-3</v>
      </c>
      <c r="J192">
        <v>0</v>
      </c>
      <c r="K192">
        <v>7.3899999999999999E-3</v>
      </c>
      <c r="O192">
        <f>ROUND(CP192,2)</f>
        <v>447.88</v>
      </c>
      <c r="P192">
        <f>ROUND(CQ192*I192,2)</f>
        <v>0.32</v>
      </c>
      <c r="Q192">
        <f>ROUND(CR192*I192,2)</f>
        <v>413.95</v>
      </c>
      <c r="R192">
        <f>ROUND(CS192*I192,2)</f>
        <v>168.24</v>
      </c>
      <c r="S192">
        <f>ROUND(CT192*I192,2)</f>
        <v>33.61</v>
      </c>
      <c r="T192">
        <f>ROUND(CU192*I192,2)</f>
        <v>0</v>
      </c>
      <c r="U192">
        <f>ROUND(CV192*I192,7)</f>
        <v>9.6070000000000003E-2</v>
      </c>
      <c r="V192">
        <f>ROUND(CW192*I192,7)</f>
        <v>0.277864</v>
      </c>
      <c r="W192">
        <f>ROUND(CX192*I192,2)</f>
        <v>0</v>
      </c>
      <c r="X192">
        <f t="shared" si="133"/>
        <v>185.7</v>
      </c>
      <c r="Y192">
        <f t="shared" si="133"/>
        <v>92.85</v>
      </c>
      <c r="AA192">
        <v>92842776</v>
      </c>
      <c r="AB192">
        <f>ROUND((AC192+AD192+AF192),2)</f>
        <v>3669</v>
      </c>
      <c r="AC192">
        <f>ROUND((ES192),2)</f>
        <v>4.34</v>
      </c>
      <c r="AD192">
        <f>ROUND((((ET192)-(EU192))+AE192),2)</f>
        <v>3563.26</v>
      </c>
      <c r="AE192">
        <f>ROUND((EU192),2)</f>
        <v>507.6</v>
      </c>
      <c r="AF192">
        <f>ROUND((EV192),2)</f>
        <v>101.4</v>
      </c>
      <c r="AG192">
        <f>ROUND((AP192),2)</f>
        <v>0</v>
      </c>
      <c r="AH192">
        <f>(EW192)</f>
        <v>13</v>
      </c>
      <c r="AI192">
        <f>(EX192)</f>
        <v>37.6</v>
      </c>
      <c r="AJ192">
        <f>(AS192)</f>
        <v>0</v>
      </c>
      <c r="AK192">
        <v>3669</v>
      </c>
      <c r="AL192">
        <v>4.34</v>
      </c>
      <c r="AM192">
        <v>3563.26</v>
      </c>
      <c r="AN192">
        <v>507.6</v>
      </c>
      <c r="AO192">
        <v>101.4</v>
      </c>
      <c r="AP192">
        <v>0</v>
      </c>
      <c r="AQ192">
        <v>13</v>
      </c>
      <c r="AR192">
        <v>37.6</v>
      </c>
      <c r="AS192">
        <v>0</v>
      </c>
      <c r="AT192">
        <v>92</v>
      </c>
      <c r="AU192">
        <v>46</v>
      </c>
      <c r="AV192">
        <v>1</v>
      </c>
      <c r="AW192">
        <v>1</v>
      </c>
      <c r="AZ192">
        <v>1</v>
      </c>
      <c r="BA192">
        <v>44.85</v>
      </c>
      <c r="BB192">
        <v>15.72</v>
      </c>
      <c r="BC192">
        <v>9.92</v>
      </c>
      <c r="BD192" t="s">
        <v>6</v>
      </c>
      <c r="BE192" t="s">
        <v>6</v>
      </c>
      <c r="BF192" t="s">
        <v>6</v>
      </c>
      <c r="BG192" t="s">
        <v>6</v>
      </c>
      <c r="BH192">
        <v>0</v>
      </c>
      <c r="BI192">
        <v>1</v>
      </c>
      <c r="BJ192" t="s">
        <v>201</v>
      </c>
      <c r="BM192">
        <v>1001</v>
      </c>
      <c r="BN192">
        <v>0</v>
      </c>
      <c r="BO192" t="s">
        <v>6</v>
      </c>
      <c r="BP192">
        <v>0</v>
      </c>
      <c r="BQ192">
        <v>2</v>
      </c>
      <c r="BR192">
        <v>0</v>
      </c>
      <c r="BS192">
        <v>44.85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6</v>
      </c>
      <c r="BZ192">
        <v>92</v>
      </c>
      <c r="CA192">
        <v>46</v>
      </c>
      <c r="CB192" t="s">
        <v>6</v>
      </c>
      <c r="CE192">
        <v>0</v>
      </c>
      <c r="CF192">
        <v>0</v>
      </c>
      <c r="CG192">
        <v>0</v>
      </c>
      <c r="CM192">
        <v>0</v>
      </c>
      <c r="CN192" t="s">
        <v>6</v>
      </c>
      <c r="CO192">
        <v>0</v>
      </c>
      <c r="CP192">
        <f>(P192+Q192+S192)</f>
        <v>447.88</v>
      </c>
      <c r="CQ192">
        <f>AC192*BC192</f>
        <v>43.052799999999998</v>
      </c>
      <c r="CR192">
        <f>AD192*BB192</f>
        <v>56014.447200000002</v>
      </c>
      <c r="CS192">
        <f>AE192*BS192</f>
        <v>22765.86</v>
      </c>
      <c r="CT192">
        <f>AF192*BA192</f>
        <v>4547.79</v>
      </c>
      <c r="CU192">
        <f t="shared" si="134"/>
        <v>0</v>
      </c>
      <c r="CV192">
        <f t="shared" si="134"/>
        <v>13</v>
      </c>
      <c r="CW192">
        <f t="shared" si="134"/>
        <v>37.6</v>
      </c>
      <c r="CX192">
        <f t="shared" si="134"/>
        <v>0</v>
      </c>
      <c r="CY192">
        <f>(((S192+R192)*AT192)/100)</f>
        <v>185.702</v>
      </c>
      <c r="CZ192">
        <f>(((S192+R192)*AU192)/100)</f>
        <v>92.850999999999999</v>
      </c>
      <c r="DC192" t="s">
        <v>6</v>
      </c>
      <c r="DD192" t="s">
        <v>6</v>
      </c>
      <c r="DE192" t="s">
        <v>6</v>
      </c>
      <c r="DF192" t="s">
        <v>6</v>
      </c>
      <c r="DG192" t="s">
        <v>6</v>
      </c>
      <c r="DH192" t="s">
        <v>6</v>
      </c>
      <c r="DI192" t="s">
        <v>6</v>
      </c>
      <c r="DJ192" t="s">
        <v>6</v>
      </c>
      <c r="DK192" t="s">
        <v>6</v>
      </c>
      <c r="DL192" t="s">
        <v>6</v>
      </c>
      <c r="DM192" t="s">
        <v>6</v>
      </c>
      <c r="DN192">
        <v>0</v>
      </c>
      <c r="DO192">
        <v>0</v>
      </c>
      <c r="DP192">
        <v>1</v>
      </c>
      <c r="DQ192">
        <v>1</v>
      </c>
      <c r="DU192">
        <v>1007</v>
      </c>
      <c r="DV192" t="s">
        <v>181</v>
      </c>
      <c r="DW192" t="s">
        <v>181</v>
      </c>
      <c r="DX192">
        <v>1000</v>
      </c>
      <c r="DZ192" t="s">
        <v>6</v>
      </c>
      <c r="EA192" t="s">
        <v>6</v>
      </c>
      <c r="EB192" t="s">
        <v>6</v>
      </c>
      <c r="EC192" t="s">
        <v>6</v>
      </c>
      <c r="EE192">
        <v>66696263</v>
      </c>
      <c r="EF192">
        <v>2</v>
      </c>
      <c r="EG192" t="s">
        <v>23</v>
      </c>
      <c r="EH192">
        <v>1</v>
      </c>
      <c r="EI192" t="s">
        <v>177</v>
      </c>
      <c r="EJ192">
        <v>1</v>
      </c>
      <c r="EK192">
        <v>1001</v>
      </c>
      <c r="EL192" t="s">
        <v>183</v>
      </c>
      <c r="EM192" t="s">
        <v>184</v>
      </c>
      <c r="EO192" t="s">
        <v>6</v>
      </c>
      <c r="EQ192">
        <v>0</v>
      </c>
      <c r="ER192">
        <v>3669</v>
      </c>
      <c r="ES192">
        <v>4.34</v>
      </c>
      <c r="ET192">
        <v>3563.26</v>
      </c>
      <c r="EU192">
        <v>507.6</v>
      </c>
      <c r="EV192">
        <v>101.4</v>
      </c>
      <c r="EW192">
        <v>13</v>
      </c>
      <c r="EX192">
        <v>37.6</v>
      </c>
      <c r="EY192">
        <v>0</v>
      </c>
      <c r="FQ192">
        <v>0</v>
      </c>
      <c r="FR192">
        <v>0</v>
      </c>
      <c r="FS192">
        <v>0</v>
      </c>
      <c r="FX192">
        <v>92</v>
      </c>
      <c r="FY192">
        <v>46</v>
      </c>
      <c r="GA192" t="s">
        <v>6</v>
      </c>
      <c r="GD192">
        <v>1</v>
      </c>
      <c r="GF192">
        <v>-1878839468</v>
      </c>
      <c r="GG192">
        <v>2</v>
      </c>
      <c r="GH192">
        <v>1</v>
      </c>
      <c r="GI192">
        <v>4</v>
      </c>
      <c r="GJ192">
        <v>0</v>
      </c>
      <c r="GK192">
        <v>0</v>
      </c>
      <c r="GL192">
        <f t="shared" si="135"/>
        <v>0</v>
      </c>
      <c r="GM192">
        <f>ROUND(O192+X192+Y192,2)+GX192</f>
        <v>726.43</v>
      </c>
      <c r="GN192">
        <f t="shared" si="136"/>
        <v>726.43</v>
      </c>
      <c r="GO192">
        <f t="shared" si="137"/>
        <v>0</v>
      </c>
      <c r="GP192">
        <f t="shared" si="138"/>
        <v>0</v>
      </c>
      <c r="GR192">
        <v>0</v>
      </c>
      <c r="GS192">
        <v>3</v>
      </c>
      <c r="GT192">
        <v>0</v>
      </c>
      <c r="GU192" t="s">
        <v>6</v>
      </c>
      <c r="GV192">
        <f>ROUND((GT192),2)</f>
        <v>0</v>
      </c>
      <c r="GW192">
        <v>1</v>
      </c>
      <c r="GX192">
        <f>ROUND(HC192*I192,2)</f>
        <v>0</v>
      </c>
      <c r="HA192">
        <v>0</v>
      </c>
      <c r="HB192">
        <v>0</v>
      </c>
      <c r="HC192">
        <f>GV192*GW192</f>
        <v>0</v>
      </c>
      <c r="HE192" t="s">
        <v>6</v>
      </c>
      <c r="HF192" t="s">
        <v>6</v>
      </c>
      <c r="HM192" t="s">
        <v>6</v>
      </c>
      <c r="HN192" t="s">
        <v>185</v>
      </c>
      <c r="HO192" t="s">
        <v>186</v>
      </c>
      <c r="HP192" t="s">
        <v>183</v>
      </c>
      <c r="HQ192" t="s">
        <v>183</v>
      </c>
      <c r="HS192">
        <v>0</v>
      </c>
      <c r="IK192">
        <v>0</v>
      </c>
    </row>
    <row r="193" spans="1:245" x14ac:dyDescent="0.2">
      <c r="A193">
        <v>17</v>
      </c>
      <c r="B193">
        <v>1</v>
      </c>
      <c r="E193" t="s">
        <v>202</v>
      </c>
      <c r="F193" t="s">
        <v>203</v>
      </c>
      <c r="G193" t="s">
        <v>204</v>
      </c>
      <c r="H193" t="s">
        <v>205</v>
      </c>
      <c r="I193">
        <v>12.93</v>
      </c>
      <c r="J193">
        <v>0</v>
      </c>
      <c r="K193">
        <v>12.93</v>
      </c>
      <c r="O193">
        <f>0</f>
        <v>0</v>
      </c>
      <c r="P193">
        <f>0</f>
        <v>0</v>
      </c>
      <c r="Q193">
        <f>0</f>
        <v>0</v>
      </c>
      <c r="R193">
        <f>0</f>
        <v>0</v>
      </c>
      <c r="S193">
        <f>0</f>
        <v>0</v>
      </c>
      <c r="T193">
        <f>0</f>
        <v>0</v>
      </c>
      <c r="U193">
        <f>0</f>
        <v>0</v>
      </c>
      <c r="V193">
        <f>0</f>
        <v>0</v>
      </c>
      <c r="W193">
        <f>0</f>
        <v>0</v>
      </c>
      <c r="X193">
        <f>0</f>
        <v>0</v>
      </c>
      <c r="Y193">
        <f>0</f>
        <v>0</v>
      </c>
      <c r="AA193">
        <v>92842776</v>
      </c>
      <c r="AB193">
        <f>ROUND((AK193),2)</f>
        <v>2.91</v>
      </c>
      <c r="AC193">
        <f>0</f>
        <v>0</v>
      </c>
      <c r="AD193">
        <f>0</f>
        <v>0</v>
      </c>
      <c r="AE193">
        <f>0</f>
        <v>0</v>
      </c>
      <c r="AF193">
        <f>0</f>
        <v>0</v>
      </c>
      <c r="AG193">
        <f>0</f>
        <v>0</v>
      </c>
      <c r="AH193">
        <f>0</f>
        <v>0</v>
      </c>
      <c r="AI193">
        <f>0</f>
        <v>0</v>
      </c>
      <c r="AJ193">
        <f>0</f>
        <v>0</v>
      </c>
      <c r="AK193">
        <v>2.91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15.72</v>
      </c>
      <c r="BA193">
        <v>1</v>
      </c>
      <c r="BB193">
        <v>1</v>
      </c>
      <c r="BC193">
        <v>1</v>
      </c>
      <c r="BD193" t="s">
        <v>6</v>
      </c>
      <c r="BE193" t="s">
        <v>6</v>
      </c>
      <c r="BF193" t="s">
        <v>6</v>
      </c>
      <c r="BG193" t="s">
        <v>6</v>
      </c>
      <c r="BH193">
        <v>0</v>
      </c>
      <c r="BI193">
        <v>1</v>
      </c>
      <c r="BJ193" t="s">
        <v>206</v>
      </c>
      <c r="BM193">
        <v>700011</v>
      </c>
      <c r="BN193">
        <v>0</v>
      </c>
      <c r="BO193" t="s">
        <v>6</v>
      </c>
      <c r="BP193">
        <v>0</v>
      </c>
      <c r="BQ193">
        <v>40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6</v>
      </c>
      <c r="BZ193">
        <v>0</v>
      </c>
      <c r="CA193">
        <v>0</v>
      </c>
      <c r="CB193" t="s">
        <v>6</v>
      </c>
      <c r="CE193">
        <v>0</v>
      </c>
      <c r="CF193">
        <v>0</v>
      </c>
      <c r="CG193">
        <v>0</v>
      </c>
      <c r="CM193">
        <v>0</v>
      </c>
      <c r="CN193" t="s">
        <v>6</v>
      </c>
      <c r="CO193">
        <v>0</v>
      </c>
      <c r="CP193">
        <f>AB193*AZ193</f>
        <v>45.745200000000004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C193" t="s">
        <v>6</v>
      </c>
      <c r="DD193" t="s">
        <v>6</v>
      </c>
      <c r="DE193" t="s">
        <v>6</v>
      </c>
      <c r="DF193" t="s">
        <v>6</v>
      </c>
      <c r="DG193" t="s">
        <v>6</v>
      </c>
      <c r="DH193" t="s">
        <v>6</v>
      </c>
      <c r="DI193" t="s">
        <v>6</v>
      </c>
      <c r="DJ193" t="s">
        <v>6</v>
      </c>
      <c r="DK193" t="s">
        <v>6</v>
      </c>
      <c r="DL193" t="s">
        <v>6</v>
      </c>
      <c r="DM193" t="s">
        <v>6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205</v>
      </c>
      <c r="DW193" t="s">
        <v>205</v>
      </c>
      <c r="DX193">
        <v>1</v>
      </c>
      <c r="DZ193" t="s">
        <v>6</v>
      </c>
      <c r="EA193" t="s">
        <v>6</v>
      </c>
      <c r="EB193" t="s">
        <v>6</v>
      </c>
      <c r="EC193" t="s">
        <v>6</v>
      </c>
      <c r="EE193">
        <v>66696679</v>
      </c>
      <c r="EF193">
        <v>40</v>
      </c>
      <c r="EG193" t="s">
        <v>207</v>
      </c>
      <c r="EH193">
        <v>107</v>
      </c>
      <c r="EI193" t="s">
        <v>208</v>
      </c>
      <c r="EJ193">
        <v>1</v>
      </c>
      <c r="EK193">
        <v>700011</v>
      </c>
      <c r="EL193" t="s">
        <v>209</v>
      </c>
      <c r="EM193" t="s">
        <v>210</v>
      </c>
      <c r="EO193" t="s">
        <v>6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FQ193">
        <v>0</v>
      </c>
      <c r="FR193">
        <v>0</v>
      </c>
      <c r="FS193">
        <v>0</v>
      </c>
      <c r="FX193">
        <v>0</v>
      </c>
      <c r="FY193">
        <v>0</v>
      </c>
      <c r="GA193" t="s">
        <v>6</v>
      </c>
      <c r="GD193">
        <v>1</v>
      </c>
      <c r="GF193">
        <v>-378540720</v>
      </c>
      <c r="GG193">
        <v>2</v>
      </c>
      <c r="GH193">
        <v>1</v>
      </c>
      <c r="GI193">
        <v>4</v>
      </c>
      <c r="GJ193">
        <v>2</v>
      </c>
      <c r="GK193">
        <v>0</v>
      </c>
      <c r="GL193">
        <f t="shared" si="135"/>
        <v>0</v>
      </c>
      <c r="GM193">
        <f>ROUND(CP193*I193,2)</f>
        <v>591.49</v>
      </c>
      <c r="GN193">
        <f t="shared" si="136"/>
        <v>591.49</v>
      </c>
      <c r="GO193">
        <f t="shared" si="137"/>
        <v>0</v>
      </c>
      <c r="GP193">
        <f t="shared" si="138"/>
        <v>0</v>
      </c>
      <c r="GR193">
        <v>0</v>
      </c>
      <c r="GS193">
        <v>3</v>
      </c>
      <c r="GT193">
        <v>0</v>
      </c>
      <c r="GU193" t="s">
        <v>6</v>
      </c>
      <c r="GV193">
        <f>0</f>
        <v>0</v>
      </c>
      <c r="GW193">
        <v>1</v>
      </c>
      <c r="GX193">
        <f>0</f>
        <v>0</v>
      </c>
      <c r="HA193">
        <v>0</v>
      </c>
      <c r="HB193">
        <v>0</v>
      </c>
      <c r="HC193">
        <v>0</v>
      </c>
      <c r="HD193">
        <f>GM193</f>
        <v>591.49</v>
      </c>
      <c r="HE193" t="s">
        <v>6</v>
      </c>
      <c r="HF193" t="s">
        <v>6</v>
      </c>
      <c r="HM193" t="s">
        <v>6</v>
      </c>
      <c r="HN193" t="s">
        <v>6</v>
      </c>
      <c r="HO193" t="s">
        <v>6</v>
      </c>
      <c r="HP193" t="s">
        <v>6</v>
      </c>
      <c r="HQ193" t="s">
        <v>6</v>
      </c>
      <c r="HS193">
        <v>0</v>
      </c>
      <c r="IK193">
        <v>0</v>
      </c>
    </row>
    <row r="194" spans="1:245" x14ac:dyDescent="0.2">
      <c r="A194">
        <v>17</v>
      </c>
      <c r="B194">
        <v>1</v>
      </c>
      <c r="C194">
        <f>ROW(SmtRes!A95)</f>
        <v>95</v>
      </c>
      <c r="D194">
        <f>ROW(EtalonRes!A97)</f>
        <v>97</v>
      </c>
      <c r="E194" t="s">
        <v>211</v>
      </c>
      <c r="F194" t="s">
        <v>212</v>
      </c>
      <c r="G194" t="s">
        <v>213</v>
      </c>
      <c r="H194" t="s">
        <v>181</v>
      </c>
      <c r="I194">
        <v>7.3899999999999999E-3</v>
      </c>
      <c r="J194">
        <v>0</v>
      </c>
      <c r="K194">
        <v>7.3899999999999999E-3</v>
      </c>
      <c r="O194">
        <f t="shared" ref="O194:O203" si="139">ROUND(CP194,2)</f>
        <v>42.89</v>
      </c>
      <c r="P194">
        <f t="shared" ref="P194:P203" si="140">ROUND(CQ194*I194,2)</f>
        <v>0.32</v>
      </c>
      <c r="Q194">
        <f t="shared" ref="Q194:Q203" si="141">ROUND(CR194*I194,2)</f>
        <v>33.99</v>
      </c>
      <c r="R194">
        <f t="shared" ref="R194:R203" si="142">ROUND(CS194*I194,2)</f>
        <v>16.46</v>
      </c>
      <c r="S194">
        <f t="shared" ref="S194:S203" si="143">ROUND(CT194*I194,2)</f>
        <v>8.58</v>
      </c>
      <c r="T194">
        <f t="shared" ref="T194:T203" si="144">ROUND(CU194*I194,2)</f>
        <v>0</v>
      </c>
      <c r="U194">
        <f t="shared" ref="U194:U203" si="145">ROUND(CV194*I194,7)</f>
        <v>2.4534799999999999E-2</v>
      </c>
      <c r="V194">
        <f t="shared" ref="V194:V203" si="146">ROUND(CW194*I194,7)</f>
        <v>2.7269100000000001E-2</v>
      </c>
      <c r="W194">
        <f t="shared" ref="W194:W203" si="147">ROUND(CX194*I194,2)</f>
        <v>0</v>
      </c>
      <c r="X194">
        <f t="shared" ref="X194:X203" si="148">ROUND(CY194,2)</f>
        <v>23.04</v>
      </c>
      <c r="Y194">
        <f t="shared" ref="Y194:Y203" si="149">ROUND(CZ194,2)</f>
        <v>11.52</v>
      </c>
      <c r="AA194">
        <v>92842776</v>
      </c>
      <c r="AB194">
        <f t="shared" ref="AB194:AB203" si="150">ROUND((AC194+AD194+AF194),2)</f>
        <v>322.83999999999997</v>
      </c>
      <c r="AC194">
        <f t="shared" ref="AC194:AC203" si="151">ROUND((ES194),2)</f>
        <v>4.34</v>
      </c>
      <c r="AD194">
        <f t="shared" ref="AD194:AD203" si="152">ROUND((((ET194)-(EU194))+AE194),2)</f>
        <v>292.60000000000002</v>
      </c>
      <c r="AE194">
        <f t="shared" ref="AE194:AE203" si="153">ROUND((EU194),2)</f>
        <v>49.67</v>
      </c>
      <c r="AF194">
        <f t="shared" ref="AF194:AF203" si="154">ROUND((EV194),2)</f>
        <v>25.9</v>
      </c>
      <c r="AG194">
        <f t="shared" ref="AG194:AG203" si="155">ROUND((AP194),2)</f>
        <v>0</v>
      </c>
      <c r="AH194">
        <f t="shared" ref="AH194:AH203" si="156">(EW194)</f>
        <v>3.32</v>
      </c>
      <c r="AI194">
        <f t="shared" ref="AI194:AI203" si="157">(EX194)</f>
        <v>3.69</v>
      </c>
      <c r="AJ194">
        <f t="shared" ref="AJ194:AJ203" si="158">(AS194)</f>
        <v>0</v>
      </c>
      <c r="AK194">
        <v>322.83999999999997</v>
      </c>
      <c r="AL194">
        <v>4.34</v>
      </c>
      <c r="AM194">
        <v>292.60000000000002</v>
      </c>
      <c r="AN194">
        <v>49.67</v>
      </c>
      <c r="AO194">
        <v>25.9</v>
      </c>
      <c r="AP194">
        <v>0</v>
      </c>
      <c r="AQ194">
        <v>3.32</v>
      </c>
      <c r="AR194">
        <v>3.69</v>
      </c>
      <c r="AS194">
        <v>0</v>
      </c>
      <c r="AT194">
        <v>92</v>
      </c>
      <c r="AU194">
        <v>46</v>
      </c>
      <c r="AV194">
        <v>1</v>
      </c>
      <c r="AW194">
        <v>1</v>
      </c>
      <c r="AZ194">
        <v>1</v>
      </c>
      <c r="BA194">
        <v>44.85</v>
      </c>
      <c r="BB194">
        <v>15.72</v>
      </c>
      <c r="BC194">
        <v>9.92</v>
      </c>
      <c r="BD194" t="s">
        <v>6</v>
      </c>
      <c r="BE194" t="s">
        <v>6</v>
      </c>
      <c r="BF194" t="s">
        <v>6</v>
      </c>
      <c r="BG194" t="s">
        <v>6</v>
      </c>
      <c r="BH194">
        <v>0</v>
      </c>
      <c r="BI194">
        <v>1</v>
      </c>
      <c r="BJ194" t="s">
        <v>214</v>
      </c>
      <c r="BM194">
        <v>1001</v>
      </c>
      <c r="BN194">
        <v>0</v>
      </c>
      <c r="BO194" t="s">
        <v>6</v>
      </c>
      <c r="BP194">
        <v>0</v>
      </c>
      <c r="BQ194">
        <v>2</v>
      </c>
      <c r="BR194">
        <v>0</v>
      </c>
      <c r="BS194">
        <v>44.85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6</v>
      </c>
      <c r="BZ194">
        <v>92</v>
      </c>
      <c r="CA194">
        <v>46</v>
      </c>
      <c r="CB194" t="s">
        <v>6</v>
      </c>
      <c r="CE194">
        <v>0</v>
      </c>
      <c r="CF194">
        <v>0</v>
      </c>
      <c r="CG194">
        <v>0</v>
      </c>
      <c r="CM194">
        <v>0</v>
      </c>
      <c r="CN194" t="s">
        <v>6</v>
      </c>
      <c r="CO194">
        <v>0</v>
      </c>
      <c r="CP194">
        <f t="shared" ref="CP194:CP203" si="159">(P194+Q194+S194)</f>
        <v>42.89</v>
      </c>
      <c r="CQ194">
        <f t="shared" ref="CQ194:CQ203" si="160">AC194*BC194</f>
        <v>43.052799999999998</v>
      </c>
      <c r="CR194">
        <f t="shared" ref="CR194:CR203" si="161">AD194*BB194</f>
        <v>4599.6720000000005</v>
      </c>
      <c r="CS194">
        <f t="shared" ref="CS194:CS203" si="162">AE194*BS194</f>
        <v>2227.6995000000002</v>
      </c>
      <c r="CT194">
        <f t="shared" ref="CT194:CT203" si="163">AF194*BA194</f>
        <v>1161.615</v>
      </c>
      <c r="CU194">
        <f t="shared" ref="CU194:CU203" si="164">AG194</f>
        <v>0</v>
      </c>
      <c r="CV194">
        <f t="shared" ref="CV194:CV203" si="165">AH194</f>
        <v>3.32</v>
      </c>
      <c r="CW194">
        <f t="shared" ref="CW194:CW203" si="166">AI194</f>
        <v>3.69</v>
      </c>
      <c r="CX194">
        <f t="shared" ref="CX194:CX203" si="167">AJ194</f>
        <v>0</v>
      </c>
      <c r="CY194">
        <f t="shared" ref="CY194:CY203" si="168">(((S194+R194)*AT194)/100)</f>
        <v>23.036799999999999</v>
      </c>
      <c r="CZ194">
        <f t="shared" ref="CZ194:CZ203" si="169">(((S194+R194)*AU194)/100)</f>
        <v>11.5184</v>
      </c>
      <c r="DC194" t="s">
        <v>6</v>
      </c>
      <c r="DD194" t="s">
        <v>6</v>
      </c>
      <c r="DE194" t="s">
        <v>6</v>
      </c>
      <c r="DF194" t="s">
        <v>6</v>
      </c>
      <c r="DG194" t="s">
        <v>6</v>
      </c>
      <c r="DH194" t="s">
        <v>6</v>
      </c>
      <c r="DI194" t="s">
        <v>6</v>
      </c>
      <c r="DJ194" t="s">
        <v>6</v>
      </c>
      <c r="DK194" t="s">
        <v>6</v>
      </c>
      <c r="DL194" t="s">
        <v>6</v>
      </c>
      <c r="DM194" t="s">
        <v>6</v>
      </c>
      <c r="DN194">
        <v>0</v>
      </c>
      <c r="DO194">
        <v>0</v>
      </c>
      <c r="DP194">
        <v>1</v>
      </c>
      <c r="DQ194">
        <v>1</v>
      </c>
      <c r="DU194">
        <v>1007</v>
      </c>
      <c r="DV194" t="s">
        <v>181</v>
      </c>
      <c r="DW194" t="s">
        <v>181</v>
      </c>
      <c r="DX194">
        <v>1000</v>
      </c>
      <c r="DZ194" t="s">
        <v>6</v>
      </c>
      <c r="EA194" t="s">
        <v>6</v>
      </c>
      <c r="EB194" t="s">
        <v>6</v>
      </c>
      <c r="EC194" t="s">
        <v>6</v>
      </c>
      <c r="EE194">
        <v>66696263</v>
      </c>
      <c r="EF194">
        <v>2</v>
      </c>
      <c r="EG194" t="s">
        <v>23</v>
      </c>
      <c r="EH194">
        <v>1</v>
      </c>
      <c r="EI194" t="s">
        <v>177</v>
      </c>
      <c r="EJ194">
        <v>1</v>
      </c>
      <c r="EK194">
        <v>1001</v>
      </c>
      <c r="EL194" t="s">
        <v>183</v>
      </c>
      <c r="EM194" t="s">
        <v>184</v>
      </c>
      <c r="EO194" t="s">
        <v>6</v>
      </c>
      <c r="EQ194">
        <v>0</v>
      </c>
      <c r="ER194">
        <v>322.83999999999997</v>
      </c>
      <c r="ES194">
        <v>4.34</v>
      </c>
      <c r="ET194">
        <v>292.60000000000002</v>
      </c>
      <c r="EU194">
        <v>49.67</v>
      </c>
      <c r="EV194">
        <v>25.9</v>
      </c>
      <c r="EW194">
        <v>3.32</v>
      </c>
      <c r="EX194">
        <v>3.69</v>
      </c>
      <c r="EY194">
        <v>0</v>
      </c>
      <c r="FQ194">
        <v>0</v>
      </c>
      <c r="FR194">
        <v>0</v>
      </c>
      <c r="FS194">
        <v>0</v>
      </c>
      <c r="FX194">
        <v>92</v>
      </c>
      <c r="FY194">
        <v>46</v>
      </c>
      <c r="GA194" t="s">
        <v>6</v>
      </c>
      <c r="GD194">
        <v>1</v>
      </c>
      <c r="GF194">
        <v>2033095450</v>
      </c>
      <c r="GG194">
        <v>2</v>
      </c>
      <c r="GH194">
        <v>1</v>
      </c>
      <c r="GI194">
        <v>4</v>
      </c>
      <c r="GJ194">
        <v>0</v>
      </c>
      <c r="GK194">
        <v>0</v>
      </c>
      <c r="GL194">
        <f t="shared" si="135"/>
        <v>0</v>
      </c>
      <c r="GM194">
        <f t="shared" ref="GM194:GM203" si="170">ROUND(O194+X194+Y194,2)+GX194</f>
        <v>77.45</v>
      </c>
      <c r="GN194">
        <f t="shared" si="136"/>
        <v>77.45</v>
      </c>
      <c r="GO194">
        <f t="shared" si="137"/>
        <v>0</v>
      </c>
      <c r="GP194">
        <f t="shared" si="138"/>
        <v>0</v>
      </c>
      <c r="GR194">
        <v>0</v>
      </c>
      <c r="GS194">
        <v>3</v>
      </c>
      <c r="GT194">
        <v>0</v>
      </c>
      <c r="GU194" t="s">
        <v>6</v>
      </c>
      <c r="GV194">
        <f t="shared" ref="GV194:GV203" si="171">ROUND((GT194),2)</f>
        <v>0</v>
      </c>
      <c r="GW194">
        <v>1</v>
      </c>
      <c r="GX194">
        <f t="shared" ref="GX194:GX203" si="172">ROUND(HC194*I194,2)</f>
        <v>0</v>
      </c>
      <c r="HA194">
        <v>0</v>
      </c>
      <c r="HB194">
        <v>0</v>
      </c>
      <c r="HC194">
        <f t="shared" ref="HC194:HC203" si="173">GV194*GW194</f>
        <v>0</v>
      </c>
      <c r="HE194" t="s">
        <v>6</v>
      </c>
      <c r="HF194" t="s">
        <v>6</v>
      </c>
      <c r="HM194" t="s">
        <v>6</v>
      </c>
      <c r="HN194" t="s">
        <v>185</v>
      </c>
      <c r="HO194" t="s">
        <v>186</v>
      </c>
      <c r="HP194" t="s">
        <v>183</v>
      </c>
      <c r="HQ194" t="s">
        <v>183</v>
      </c>
      <c r="HS194">
        <v>0</v>
      </c>
      <c r="IK194">
        <v>0</v>
      </c>
    </row>
    <row r="195" spans="1:245" x14ac:dyDescent="0.2">
      <c r="A195">
        <v>17</v>
      </c>
      <c r="B195">
        <v>1</v>
      </c>
      <c r="C195">
        <f>ROW(SmtRes!A99)</f>
        <v>99</v>
      </c>
      <c r="D195">
        <f>ROW(EtalonRes!A101)</f>
        <v>101</v>
      </c>
      <c r="E195" t="s">
        <v>215</v>
      </c>
      <c r="F195" t="s">
        <v>216</v>
      </c>
      <c r="G195" t="s">
        <v>217</v>
      </c>
      <c r="H195" t="s">
        <v>218</v>
      </c>
      <c r="I195">
        <v>0.14499999999999999</v>
      </c>
      <c r="J195">
        <v>0</v>
      </c>
      <c r="K195">
        <v>0.14499999999999999</v>
      </c>
      <c r="O195">
        <f t="shared" si="139"/>
        <v>607.57000000000005</v>
      </c>
      <c r="P195">
        <f t="shared" si="140"/>
        <v>0</v>
      </c>
      <c r="Q195">
        <f t="shared" si="141"/>
        <v>65.650000000000006</v>
      </c>
      <c r="R195">
        <f t="shared" si="142"/>
        <v>20.94</v>
      </c>
      <c r="S195">
        <f t="shared" si="143"/>
        <v>541.91999999999996</v>
      </c>
      <c r="T195">
        <f t="shared" si="144"/>
        <v>0</v>
      </c>
      <c r="U195">
        <f t="shared" si="145"/>
        <v>1.4790000000000001</v>
      </c>
      <c r="V195">
        <f t="shared" si="146"/>
        <v>4.6399999999999997E-2</v>
      </c>
      <c r="W195">
        <f t="shared" si="147"/>
        <v>0</v>
      </c>
      <c r="X195">
        <f t="shared" si="148"/>
        <v>658.55</v>
      </c>
      <c r="Y195">
        <f t="shared" si="149"/>
        <v>416.52</v>
      </c>
      <c r="AA195">
        <v>92842776</v>
      </c>
      <c r="AB195">
        <f t="shared" si="150"/>
        <v>112.13</v>
      </c>
      <c r="AC195">
        <f t="shared" si="151"/>
        <v>0</v>
      </c>
      <c r="AD195">
        <f t="shared" si="152"/>
        <v>28.8</v>
      </c>
      <c r="AE195">
        <f t="shared" si="153"/>
        <v>3.22</v>
      </c>
      <c r="AF195">
        <f t="shared" si="154"/>
        <v>83.33</v>
      </c>
      <c r="AG195">
        <f t="shared" si="155"/>
        <v>0</v>
      </c>
      <c r="AH195">
        <f t="shared" si="156"/>
        <v>10.199999999999999</v>
      </c>
      <c r="AI195">
        <f t="shared" si="157"/>
        <v>0.32</v>
      </c>
      <c r="AJ195">
        <f t="shared" si="158"/>
        <v>0</v>
      </c>
      <c r="AK195">
        <v>112.13</v>
      </c>
      <c r="AL195">
        <v>0</v>
      </c>
      <c r="AM195">
        <v>28.8</v>
      </c>
      <c r="AN195">
        <v>3.22</v>
      </c>
      <c r="AO195">
        <v>83.33</v>
      </c>
      <c r="AP195">
        <v>0</v>
      </c>
      <c r="AQ195">
        <v>10.199999999999999</v>
      </c>
      <c r="AR195">
        <v>0.32</v>
      </c>
      <c r="AS195">
        <v>0</v>
      </c>
      <c r="AT195">
        <v>117</v>
      </c>
      <c r="AU195">
        <v>74</v>
      </c>
      <c r="AV195">
        <v>1</v>
      </c>
      <c r="AW195">
        <v>1</v>
      </c>
      <c r="AZ195">
        <v>1</v>
      </c>
      <c r="BA195">
        <v>44.85</v>
      </c>
      <c r="BB195">
        <v>15.72</v>
      </c>
      <c r="BC195">
        <v>9.92</v>
      </c>
      <c r="BD195" t="s">
        <v>6</v>
      </c>
      <c r="BE195" t="s">
        <v>6</v>
      </c>
      <c r="BF195" t="s">
        <v>6</v>
      </c>
      <c r="BG195" t="s">
        <v>6</v>
      </c>
      <c r="BH195">
        <v>0</v>
      </c>
      <c r="BI195">
        <v>1</v>
      </c>
      <c r="BJ195" t="s">
        <v>219</v>
      </c>
      <c r="BM195">
        <v>23001</v>
      </c>
      <c r="BN195">
        <v>0</v>
      </c>
      <c r="BO195" t="s">
        <v>6</v>
      </c>
      <c r="BP195">
        <v>0</v>
      </c>
      <c r="BQ195">
        <v>2</v>
      </c>
      <c r="BR195">
        <v>0</v>
      </c>
      <c r="BS195">
        <v>44.85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6</v>
      </c>
      <c r="BZ195">
        <v>117</v>
      </c>
      <c r="CA195">
        <v>74</v>
      </c>
      <c r="CB195" t="s">
        <v>6</v>
      </c>
      <c r="CE195">
        <v>0</v>
      </c>
      <c r="CF195">
        <v>0</v>
      </c>
      <c r="CG195">
        <v>0</v>
      </c>
      <c r="CM195">
        <v>0</v>
      </c>
      <c r="CN195" t="s">
        <v>6</v>
      </c>
      <c r="CO195">
        <v>0</v>
      </c>
      <c r="CP195">
        <f t="shared" si="159"/>
        <v>607.56999999999994</v>
      </c>
      <c r="CQ195">
        <f t="shared" si="160"/>
        <v>0</v>
      </c>
      <c r="CR195">
        <f t="shared" si="161"/>
        <v>452.73600000000005</v>
      </c>
      <c r="CS195">
        <f t="shared" si="162"/>
        <v>144.417</v>
      </c>
      <c r="CT195">
        <f t="shared" si="163"/>
        <v>3737.3505</v>
      </c>
      <c r="CU195">
        <f t="shared" si="164"/>
        <v>0</v>
      </c>
      <c r="CV195">
        <f t="shared" si="165"/>
        <v>10.199999999999999</v>
      </c>
      <c r="CW195">
        <f t="shared" si="166"/>
        <v>0.32</v>
      </c>
      <c r="CX195">
        <f t="shared" si="167"/>
        <v>0</v>
      </c>
      <c r="CY195">
        <f t="shared" si="168"/>
        <v>658.5462</v>
      </c>
      <c r="CZ195">
        <f t="shared" si="169"/>
        <v>416.51639999999998</v>
      </c>
      <c r="DC195" t="s">
        <v>6</v>
      </c>
      <c r="DD195" t="s">
        <v>6</v>
      </c>
      <c r="DE195" t="s">
        <v>6</v>
      </c>
      <c r="DF195" t="s">
        <v>6</v>
      </c>
      <c r="DG195" t="s">
        <v>6</v>
      </c>
      <c r="DH195" t="s">
        <v>6</v>
      </c>
      <c r="DI195" t="s">
        <v>6</v>
      </c>
      <c r="DJ195" t="s">
        <v>6</v>
      </c>
      <c r="DK195" t="s">
        <v>6</v>
      </c>
      <c r="DL195" t="s">
        <v>6</v>
      </c>
      <c r="DM195" t="s">
        <v>6</v>
      </c>
      <c r="DN195">
        <v>0</v>
      </c>
      <c r="DO195">
        <v>0</v>
      </c>
      <c r="DP195">
        <v>1</v>
      </c>
      <c r="DQ195">
        <v>1</v>
      </c>
      <c r="DU195">
        <v>1007</v>
      </c>
      <c r="DV195" t="s">
        <v>218</v>
      </c>
      <c r="DW195" t="s">
        <v>218</v>
      </c>
      <c r="DX195">
        <v>10</v>
      </c>
      <c r="DZ195" t="s">
        <v>6</v>
      </c>
      <c r="EA195" t="s">
        <v>6</v>
      </c>
      <c r="EB195" t="s">
        <v>6</v>
      </c>
      <c r="EC195" t="s">
        <v>6</v>
      </c>
      <c r="EE195">
        <v>66696441</v>
      </c>
      <c r="EF195">
        <v>2</v>
      </c>
      <c r="EG195" t="s">
        <v>23</v>
      </c>
      <c r="EH195">
        <v>18</v>
      </c>
      <c r="EI195" t="s">
        <v>24</v>
      </c>
      <c r="EJ195">
        <v>1</v>
      </c>
      <c r="EK195">
        <v>23001</v>
      </c>
      <c r="EL195" t="s">
        <v>24</v>
      </c>
      <c r="EM195" t="s">
        <v>220</v>
      </c>
      <c r="EO195" t="s">
        <v>6</v>
      </c>
      <c r="EQ195">
        <v>0</v>
      </c>
      <c r="ER195">
        <v>112.13</v>
      </c>
      <c r="ES195">
        <v>0</v>
      </c>
      <c r="ET195">
        <v>28.8</v>
      </c>
      <c r="EU195">
        <v>3.22</v>
      </c>
      <c r="EV195">
        <v>83.33</v>
      </c>
      <c r="EW195">
        <v>10.199999999999999</v>
      </c>
      <c r="EX195">
        <v>0.32</v>
      </c>
      <c r="EY195">
        <v>0</v>
      </c>
      <c r="FQ195">
        <v>0</v>
      </c>
      <c r="FR195">
        <v>0</v>
      </c>
      <c r="FS195">
        <v>0</v>
      </c>
      <c r="FX195">
        <v>117</v>
      </c>
      <c r="FY195">
        <v>74</v>
      </c>
      <c r="GA195" t="s">
        <v>6</v>
      </c>
      <c r="GD195">
        <v>1</v>
      </c>
      <c r="GF195">
        <v>65716538</v>
      </c>
      <c r="GG195">
        <v>2</v>
      </c>
      <c r="GH195">
        <v>1</v>
      </c>
      <c r="GI195">
        <v>4</v>
      </c>
      <c r="GJ195">
        <v>0</v>
      </c>
      <c r="GK195">
        <v>0</v>
      </c>
      <c r="GL195">
        <f t="shared" si="135"/>
        <v>0</v>
      </c>
      <c r="GM195">
        <f t="shared" si="170"/>
        <v>1682.64</v>
      </c>
      <c r="GN195">
        <f t="shared" si="136"/>
        <v>1682.64</v>
      </c>
      <c r="GO195">
        <f t="shared" si="137"/>
        <v>0</v>
      </c>
      <c r="GP195">
        <f t="shared" si="138"/>
        <v>0</v>
      </c>
      <c r="GR195">
        <v>0</v>
      </c>
      <c r="GS195">
        <v>3</v>
      </c>
      <c r="GT195">
        <v>0</v>
      </c>
      <c r="GU195" t="s">
        <v>6</v>
      </c>
      <c r="GV195">
        <f t="shared" si="171"/>
        <v>0</v>
      </c>
      <c r="GW195">
        <v>1</v>
      </c>
      <c r="GX195">
        <f t="shared" si="172"/>
        <v>0</v>
      </c>
      <c r="HA195">
        <v>0</v>
      </c>
      <c r="HB195">
        <v>0</v>
      </c>
      <c r="HC195">
        <f t="shared" si="173"/>
        <v>0</v>
      </c>
      <c r="HE195" t="s">
        <v>6</v>
      </c>
      <c r="HF195" t="s">
        <v>6</v>
      </c>
      <c r="HM195" t="s">
        <v>6</v>
      </c>
      <c r="HN195" t="s">
        <v>26</v>
      </c>
      <c r="HO195" t="s">
        <v>27</v>
      </c>
      <c r="HP195" t="s">
        <v>24</v>
      </c>
      <c r="HQ195" t="s">
        <v>24</v>
      </c>
      <c r="HS195">
        <v>0</v>
      </c>
      <c r="IK195">
        <v>0</v>
      </c>
    </row>
    <row r="196" spans="1:245" x14ac:dyDescent="0.2">
      <c r="A196">
        <v>18</v>
      </c>
      <c r="B196">
        <v>1</v>
      </c>
      <c r="C196">
        <v>99</v>
      </c>
      <c r="E196" t="s">
        <v>221</v>
      </c>
      <c r="F196" t="s">
        <v>222</v>
      </c>
      <c r="G196" t="s">
        <v>223</v>
      </c>
      <c r="H196" t="str">
        <f>'1.Ведомость'!C64</f>
        <v>м3</v>
      </c>
      <c r="I196">
        <f>I195*J196</f>
        <v>1.595</v>
      </c>
      <c r="J196">
        <v>11</v>
      </c>
      <c r="K196">
        <v>11</v>
      </c>
      <c r="O196">
        <f t="shared" si="139"/>
        <v>874.35</v>
      </c>
      <c r="P196">
        <f t="shared" si="140"/>
        <v>874.35</v>
      </c>
      <c r="Q196">
        <f t="shared" si="141"/>
        <v>0</v>
      </c>
      <c r="R196">
        <f t="shared" si="142"/>
        <v>0</v>
      </c>
      <c r="S196">
        <f t="shared" si="143"/>
        <v>0</v>
      </c>
      <c r="T196">
        <f t="shared" si="144"/>
        <v>0</v>
      </c>
      <c r="U196">
        <f t="shared" si="145"/>
        <v>0</v>
      </c>
      <c r="V196">
        <f t="shared" si="146"/>
        <v>0</v>
      </c>
      <c r="W196">
        <f t="shared" si="147"/>
        <v>0</v>
      </c>
      <c r="X196">
        <f t="shared" si="148"/>
        <v>0</v>
      </c>
      <c r="Y196">
        <f t="shared" si="149"/>
        <v>0</v>
      </c>
      <c r="AA196">
        <v>92842776</v>
      </c>
      <c r="AB196">
        <f t="shared" si="150"/>
        <v>55.26</v>
      </c>
      <c r="AC196">
        <f t="shared" si="151"/>
        <v>55.26</v>
      </c>
      <c r="AD196">
        <f t="shared" si="152"/>
        <v>0</v>
      </c>
      <c r="AE196">
        <f t="shared" si="153"/>
        <v>0</v>
      </c>
      <c r="AF196">
        <f t="shared" si="154"/>
        <v>0</v>
      </c>
      <c r="AG196">
        <f t="shared" si="155"/>
        <v>0</v>
      </c>
      <c r="AH196">
        <f t="shared" si="156"/>
        <v>0</v>
      </c>
      <c r="AI196">
        <f t="shared" si="157"/>
        <v>0</v>
      </c>
      <c r="AJ196">
        <f t="shared" si="158"/>
        <v>0</v>
      </c>
      <c r="AK196">
        <v>55.26</v>
      </c>
      <c r="AL196">
        <v>55.26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9.92</v>
      </c>
      <c r="BD196" t="s">
        <v>6</v>
      </c>
      <c r="BE196" t="s">
        <v>6</v>
      </c>
      <c r="BF196" t="s">
        <v>6</v>
      </c>
      <c r="BG196" t="s">
        <v>6</v>
      </c>
      <c r="BH196">
        <v>3</v>
      </c>
      <c r="BI196">
        <v>1</v>
      </c>
      <c r="BJ196" t="s">
        <v>224</v>
      </c>
      <c r="BM196">
        <v>500001</v>
      </c>
      <c r="BN196">
        <v>0</v>
      </c>
      <c r="BO196" t="s">
        <v>6</v>
      </c>
      <c r="BP196">
        <v>0</v>
      </c>
      <c r="BQ196">
        <v>8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6</v>
      </c>
      <c r="BZ196">
        <v>0</v>
      </c>
      <c r="CA196">
        <v>0</v>
      </c>
      <c r="CB196" t="s">
        <v>6</v>
      </c>
      <c r="CE196">
        <v>0</v>
      </c>
      <c r="CF196">
        <v>0</v>
      </c>
      <c r="CG196">
        <v>0</v>
      </c>
      <c r="CM196">
        <v>0</v>
      </c>
      <c r="CN196" t="s">
        <v>6</v>
      </c>
      <c r="CO196">
        <v>0</v>
      </c>
      <c r="CP196">
        <f t="shared" si="159"/>
        <v>874.35</v>
      </c>
      <c r="CQ196">
        <f t="shared" si="160"/>
        <v>548.17919999999992</v>
      </c>
      <c r="CR196">
        <f t="shared" si="161"/>
        <v>0</v>
      </c>
      <c r="CS196">
        <f t="shared" si="162"/>
        <v>0</v>
      </c>
      <c r="CT196">
        <f t="shared" si="163"/>
        <v>0</v>
      </c>
      <c r="CU196">
        <f t="shared" si="164"/>
        <v>0</v>
      </c>
      <c r="CV196">
        <f t="shared" si="165"/>
        <v>0</v>
      </c>
      <c r="CW196">
        <f t="shared" si="166"/>
        <v>0</v>
      </c>
      <c r="CX196">
        <f t="shared" si="167"/>
        <v>0</v>
      </c>
      <c r="CY196">
        <f t="shared" si="168"/>
        <v>0</v>
      </c>
      <c r="CZ196">
        <f t="shared" si="169"/>
        <v>0</v>
      </c>
      <c r="DC196" t="s">
        <v>6</v>
      </c>
      <c r="DD196" t="s">
        <v>6</v>
      </c>
      <c r="DE196" t="s">
        <v>6</v>
      </c>
      <c r="DF196" t="s">
        <v>6</v>
      </c>
      <c r="DG196" t="s">
        <v>6</v>
      </c>
      <c r="DH196" t="s">
        <v>6</v>
      </c>
      <c r="DI196" t="s">
        <v>6</v>
      </c>
      <c r="DJ196" t="s">
        <v>6</v>
      </c>
      <c r="DK196" t="s">
        <v>6</v>
      </c>
      <c r="DL196" t="s">
        <v>6</v>
      </c>
      <c r="DM196" t="s">
        <v>6</v>
      </c>
      <c r="DN196">
        <v>0</v>
      </c>
      <c r="DO196">
        <v>0</v>
      </c>
      <c r="DP196">
        <v>1</v>
      </c>
      <c r="DQ196">
        <v>1</v>
      </c>
      <c r="DU196">
        <v>1007</v>
      </c>
      <c r="DV196" t="s">
        <v>166</v>
      </c>
      <c r="DW196" t="s">
        <v>166</v>
      </c>
      <c r="DX196">
        <v>1</v>
      </c>
      <c r="DZ196" t="s">
        <v>6</v>
      </c>
      <c r="EA196" t="s">
        <v>6</v>
      </c>
      <c r="EB196" t="s">
        <v>6</v>
      </c>
      <c r="EC196" t="s">
        <v>6</v>
      </c>
      <c r="EE196">
        <v>66696658</v>
      </c>
      <c r="EF196">
        <v>8</v>
      </c>
      <c r="EG196" t="s">
        <v>33</v>
      </c>
      <c r="EH196">
        <v>0</v>
      </c>
      <c r="EI196" t="s">
        <v>6</v>
      </c>
      <c r="EJ196">
        <v>1</v>
      </c>
      <c r="EK196">
        <v>500001</v>
      </c>
      <c r="EL196" t="s">
        <v>34</v>
      </c>
      <c r="EM196" t="s">
        <v>35</v>
      </c>
      <c r="EO196" t="s">
        <v>6</v>
      </c>
      <c r="EQ196">
        <v>0</v>
      </c>
      <c r="ER196">
        <v>55.26</v>
      </c>
      <c r="ES196">
        <v>55.26</v>
      </c>
      <c r="ET196">
        <v>0</v>
      </c>
      <c r="EU196">
        <v>0</v>
      </c>
      <c r="EV196">
        <v>0</v>
      </c>
      <c r="EW196">
        <v>0</v>
      </c>
      <c r="EX196">
        <v>0</v>
      </c>
      <c r="FQ196">
        <v>0</v>
      </c>
      <c r="FR196">
        <v>0</v>
      </c>
      <c r="FS196">
        <v>0</v>
      </c>
      <c r="FX196">
        <v>0</v>
      </c>
      <c r="FY196">
        <v>0</v>
      </c>
      <c r="GA196" t="s">
        <v>6</v>
      </c>
      <c r="GD196">
        <v>1</v>
      </c>
      <c r="GF196">
        <v>1448519192</v>
      </c>
      <c r="GG196">
        <v>2</v>
      </c>
      <c r="GH196">
        <v>1</v>
      </c>
      <c r="GI196">
        <v>4</v>
      </c>
      <c r="GJ196">
        <v>0</v>
      </c>
      <c r="GK196">
        <v>0</v>
      </c>
      <c r="GL196">
        <f t="shared" si="135"/>
        <v>0</v>
      </c>
      <c r="GM196">
        <f t="shared" si="170"/>
        <v>874.35</v>
      </c>
      <c r="GN196">
        <f t="shared" si="136"/>
        <v>874.35</v>
      </c>
      <c r="GO196">
        <f t="shared" si="137"/>
        <v>0</v>
      </c>
      <c r="GP196">
        <f t="shared" si="138"/>
        <v>0</v>
      </c>
      <c r="GR196">
        <v>0</v>
      </c>
      <c r="GS196">
        <v>3</v>
      </c>
      <c r="GT196">
        <v>0</v>
      </c>
      <c r="GU196" t="s">
        <v>6</v>
      </c>
      <c r="GV196">
        <f t="shared" si="171"/>
        <v>0</v>
      </c>
      <c r="GW196">
        <v>1</v>
      </c>
      <c r="GX196">
        <f t="shared" si="172"/>
        <v>0</v>
      </c>
      <c r="HA196">
        <v>0</v>
      </c>
      <c r="HB196">
        <v>0</v>
      </c>
      <c r="HC196">
        <f t="shared" si="173"/>
        <v>0</v>
      </c>
      <c r="HE196" t="s">
        <v>6</v>
      </c>
      <c r="HF196" t="s">
        <v>6</v>
      </c>
      <c r="HM196" t="s">
        <v>6</v>
      </c>
      <c r="HN196" t="s">
        <v>6</v>
      </c>
      <c r="HO196" t="s">
        <v>6</v>
      </c>
      <c r="HP196" t="s">
        <v>6</v>
      </c>
      <c r="HQ196" t="s">
        <v>6</v>
      </c>
      <c r="HS196">
        <v>0</v>
      </c>
      <c r="IK196">
        <v>0</v>
      </c>
    </row>
    <row r="197" spans="1:245" x14ac:dyDescent="0.2">
      <c r="A197">
        <v>17</v>
      </c>
      <c r="B197">
        <v>1</v>
      </c>
      <c r="C197">
        <f>ROW(SmtRes!A102)</f>
        <v>102</v>
      </c>
      <c r="D197">
        <f>ROW(EtalonRes!A104)</f>
        <v>104</v>
      </c>
      <c r="E197" t="s">
        <v>225</v>
      </c>
      <c r="F197" t="s">
        <v>226</v>
      </c>
      <c r="G197" t="s">
        <v>227</v>
      </c>
      <c r="H197" t="s">
        <v>228</v>
      </c>
      <c r="I197">
        <v>0.02</v>
      </c>
      <c r="J197">
        <v>0</v>
      </c>
      <c r="K197">
        <v>0.02</v>
      </c>
      <c r="O197">
        <f t="shared" si="139"/>
        <v>1243.5</v>
      </c>
      <c r="P197">
        <f t="shared" si="140"/>
        <v>0</v>
      </c>
      <c r="Q197">
        <f t="shared" si="141"/>
        <v>429.87</v>
      </c>
      <c r="R197">
        <f t="shared" si="142"/>
        <v>0</v>
      </c>
      <c r="S197">
        <f t="shared" si="143"/>
        <v>813.63</v>
      </c>
      <c r="T197">
        <f t="shared" si="144"/>
        <v>0</v>
      </c>
      <c r="U197">
        <f t="shared" si="145"/>
        <v>1.9076</v>
      </c>
      <c r="V197">
        <f t="shared" si="146"/>
        <v>0</v>
      </c>
      <c r="W197">
        <f t="shared" si="147"/>
        <v>0</v>
      </c>
      <c r="X197">
        <f t="shared" si="148"/>
        <v>838.04</v>
      </c>
      <c r="Y197">
        <f t="shared" si="149"/>
        <v>480.04</v>
      </c>
      <c r="AA197">
        <v>92842776</v>
      </c>
      <c r="AB197">
        <f t="shared" si="150"/>
        <v>2274.34</v>
      </c>
      <c r="AC197">
        <f t="shared" si="151"/>
        <v>0</v>
      </c>
      <c r="AD197">
        <f t="shared" si="152"/>
        <v>1367.28</v>
      </c>
      <c r="AE197">
        <f t="shared" si="153"/>
        <v>0</v>
      </c>
      <c r="AF197">
        <f t="shared" si="154"/>
        <v>907.06</v>
      </c>
      <c r="AG197">
        <f t="shared" si="155"/>
        <v>0</v>
      </c>
      <c r="AH197">
        <f t="shared" si="156"/>
        <v>95.38</v>
      </c>
      <c r="AI197">
        <f t="shared" si="157"/>
        <v>0</v>
      </c>
      <c r="AJ197">
        <f t="shared" si="158"/>
        <v>0</v>
      </c>
      <c r="AK197">
        <v>2274.34</v>
      </c>
      <c r="AL197">
        <v>0</v>
      </c>
      <c r="AM197">
        <v>1367.28</v>
      </c>
      <c r="AN197">
        <v>0</v>
      </c>
      <c r="AO197">
        <v>907.06</v>
      </c>
      <c r="AP197">
        <v>0</v>
      </c>
      <c r="AQ197">
        <v>95.38</v>
      </c>
      <c r="AR197">
        <v>0</v>
      </c>
      <c r="AS197">
        <v>0</v>
      </c>
      <c r="AT197">
        <v>103</v>
      </c>
      <c r="AU197">
        <v>59</v>
      </c>
      <c r="AV197">
        <v>1</v>
      </c>
      <c r="AW197">
        <v>1</v>
      </c>
      <c r="AZ197">
        <v>1</v>
      </c>
      <c r="BA197">
        <v>44.85</v>
      </c>
      <c r="BB197">
        <v>15.72</v>
      </c>
      <c r="BC197">
        <v>9.92</v>
      </c>
      <c r="BD197" t="s">
        <v>6</v>
      </c>
      <c r="BE197" t="s">
        <v>6</v>
      </c>
      <c r="BF197" t="s">
        <v>6</v>
      </c>
      <c r="BG197" t="s">
        <v>6</v>
      </c>
      <c r="BH197">
        <v>0</v>
      </c>
      <c r="BI197">
        <v>1</v>
      </c>
      <c r="BJ197" t="s">
        <v>229</v>
      </c>
      <c r="BM197">
        <v>46001</v>
      </c>
      <c r="BN197">
        <v>0</v>
      </c>
      <c r="BO197" t="s">
        <v>6</v>
      </c>
      <c r="BP197">
        <v>0</v>
      </c>
      <c r="BQ197">
        <v>2</v>
      </c>
      <c r="BR197">
        <v>0</v>
      </c>
      <c r="BS197">
        <v>44.85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6</v>
      </c>
      <c r="BZ197">
        <v>103</v>
      </c>
      <c r="CA197">
        <v>59</v>
      </c>
      <c r="CB197" t="s">
        <v>6</v>
      </c>
      <c r="CE197">
        <v>0</v>
      </c>
      <c r="CF197">
        <v>0</v>
      </c>
      <c r="CG197">
        <v>0</v>
      </c>
      <c r="CM197">
        <v>0</v>
      </c>
      <c r="CN197" t="s">
        <v>6</v>
      </c>
      <c r="CO197">
        <v>0</v>
      </c>
      <c r="CP197">
        <f t="shared" si="159"/>
        <v>1243.5</v>
      </c>
      <c r="CQ197">
        <f t="shared" si="160"/>
        <v>0</v>
      </c>
      <c r="CR197">
        <f t="shared" si="161"/>
        <v>21493.641599999999</v>
      </c>
      <c r="CS197">
        <f t="shared" si="162"/>
        <v>0</v>
      </c>
      <c r="CT197">
        <f t="shared" si="163"/>
        <v>40681.640999999996</v>
      </c>
      <c r="CU197">
        <f t="shared" si="164"/>
        <v>0</v>
      </c>
      <c r="CV197">
        <f t="shared" si="165"/>
        <v>95.38</v>
      </c>
      <c r="CW197">
        <f t="shared" si="166"/>
        <v>0</v>
      </c>
      <c r="CX197">
        <f t="shared" si="167"/>
        <v>0</v>
      </c>
      <c r="CY197">
        <f t="shared" si="168"/>
        <v>838.03890000000001</v>
      </c>
      <c r="CZ197">
        <f t="shared" si="169"/>
        <v>480.04169999999999</v>
      </c>
      <c r="DC197" t="s">
        <v>6</v>
      </c>
      <c r="DD197" t="s">
        <v>6</v>
      </c>
      <c r="DE197" t="s">
        <v>6</v>
      </c>
      <c r="DF197" t="s">
        <v>6</v>
      </c>
      <c r="DG197" t="s">
        <v>6</v>
      </c>
      <c r="DH197" t="s">
        <v>6</v>
      </c>
      <c r="DI197" t="s">
        <v>6</v>
      </c>
      <c r="DJ197" t="s">
        <v>6</v>
      </c>
      <c r="DK197" t="s">
        <v>6</v>
      </c>
      <c r="DL197" t="s">
        <v>6</v>
      </c>
      <c r="DM197" t="s">
        <v>6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228</v>
      </c>
      <c r="DW197" t="s">
        <v>228</v>
      </c>
      <c r="DX197">
        <v>1</v>
      </c>
      <c r="DZ197" t="s">
        <v>6</v>
      </c>
      <c r="EA197" t="s">
        <v>6</v>
      </c>
      <c r="EB197" t="s">
        <v>6</v>
      </c>
      <c r="EC197" t="s">
        <v>6</v>
      </c>
      <c r="EE197">
        <v>66696492</v>
      </c>
      <c r="EF197">
        <v>2</v>
      </c>
      <c r="EG197" t="s">
        <v>23</v>
      </c>
      <c r="EH197">
        <v>40</v>
      </c>
      <c r="EI197" t="s">
        <v>168</v>
      </c>
      <c r="EJ197">
        <v>1</v>
      </c>
      <c r="EK197">
        <v>46001</v>
      </c>
      <c r="EL197" t="s">
        <v>169</v>
      </c>
      <c r="EM197" t="s">
        <v>170</v>
      </c>
      <c r="EO197" t="s">
        <v>6</v>
      </c>
      <c r="EQ197">
        <v>0</v>
      </c>
      <c r="ER197">
        <v>2274.34</v>
      </c>
      <c r="ES197">
        <v>0</v>
      </c>
      <c r="ET197">
        <v>1367.28</v>
      </c>
      <c r="EU197">
        <v>0</v>
      </c>
      <c r="EV197">
        <v>907.06</v>
      </c>
      <c r="EW197">
        <v>95.38</v>
      </c>
      <c r="EX197">
        <v>0</v>
      </c>
      <c r="EY197">
        <v>0</v>
      </c>
      <c r="FQ197">
        <v>0</v>
      </c>
      <c r="FR197">
        <v>0</v>
      </c>
      <c r="FS197">
        <v>0</v>
      </c>
      <c r="FX197">
        <v>103</v>
      </c>
      <c r="FY197">
        <v>59</v>
      </c>
      <c r="GA197" t="s">
        <v>6</v>
      </c>
      <c r="GD197">
        <v>1</v>
      </c>
      <c r="GF197">
        <v>70509996</v>
      </c>
      <c r="GG197">
        <v>2</v>
      </c>
      <c r="GH197">
        <v>1</v>
      </c>
      <c r="GI197">
        <v>4</v>
      </c>
      <c r="GJ197">
        <v>0</v>
      </c>
      <c r="GK197">
        <v>0</v>
      </c>
      <c r="GL197">
        <f t="shared" si="135"/>
        <v>0</v>
      </c>
      <c r="GM197">
        <f t="shared" si="170"/>
        <v>2561.58</v>
      </c>
      <c r="GN197">
        <f t="shared" si="136"/>
        <v>2561.58</v>
      </c>
      <c r="GO197">
        <f t="shared" si="137"/>
        <v>0</v>
      </c>
      <c r="GP197">
        <f t="shared" si="138"/>
        <v>0</v>
      </c>
      <c r="GR197">
        <v>0</v>
      </c>
      <c r="GS197">
        <v>3</v>
      </c>
      <c r="GT197">
        <v>0</v>
      </c>
      <c r="GU197" t="s">
        <v>6</v>
      </c>
      <c r="GV197">
        <f t="shared" si="171"/>
        <v>0</v>
      </c>
      <c r="GW197">
        <v>1</v>
      </c>
      <c r="GX197">
        <f t="shared" si="172"/>
        <v>0</v>
      </c>
      <c r="HA197">
        <v>0</v>
      </c>
      <c r="HB197">
        <v>0</v>
      </c>
      <c r="HC197">
        <f t="shared" si="173"/>
        <v>0</v>
      </c>
      <c r="HE197" t="s">
        <v>6</v>
      </c>
      <c r="HF197" t="s">
        <v>6</v>
      </c>
      <c r="HM197" t="s">
        <v>6</v>
      </c>
      <c r="HN197" t="s">
        <v>171</v>
      </c>
      <c r="HO197" t="s">
        <v>172</v>
      </c>
      <c r="HP197" t="s">
        <v>169</v>
      </c>
      <c r="HQ197" t="s">
        <v>169</v>
      </c>
      <c r="HS197">
        <v>0</v>
      </c>
      <c r="IK197">
        <v>0</v>
      </c>
    </row>
    <row r="198" spans="1:245" x14ac:dyDescent="0.2">
      <c r="A198">
        <v>17</v>
      </c>
      <c r="B198">
        <v>1</v>
      </c>
      <c r="C198">
        <f>ROW(SmtRes!A115)</f>
        <v>115</v>
      </c>
      <c r="D198">
        <f>ROW(EtalonRes!A117)</f>
        <v>117</v>
      </c>
      <c r="E198" t="s">
        <v>230</v>
      </c>
      <c r="F198" t="s">
        <v>231</v>
      </c>
      <c r="G198" t="s">
        <v>232</v>
      </c>
      <c r="H198" t="s">
        <v>166</v>
      </c>
      <c r="I198">
        <v>0.02</v>
      </c>
      <c r="J198">
        <v>0</v>
      </c>
      <c r="K198">
        <v>0.02</v>
      </c>
      <c r="O198">
        <f t="shared" si="139"/>
        <v>732.54</v>
      </c>
      <c r="P198">
        <f t="shared" si="140"/>
        <v>175.07</v>
      </c>
      <c r="Q198">
        <f t="shared" si="141"/>
        <v>9.01</v>
      </c>
      <c r="R198">
        <f t="shared" si="142"/>
        <v>4.4800000000000004</v>
      </c>
      <c r="S198">
        <f t="shared" si="143"/>
        <v>548.46</v>
      </c>
      <c r="T198">
        <f t="shared" si="144"/>
        <v>0</v>
      </c>
      <c r="U198">
        <f t="shared" si="145"/>
        <v>1.5116000000000001</v>
      </c>
      <c r="V198">
        <f t="shared" si="146"/>
        <v>8.6E-3</v>
      </c>
      <c r="W198">
        <f t="shared" si="147"/>
        <v>0</v>
      </c>
      <c r="X198">
        <f t="shared" si="148"/>
        <v>569.53</v>
      </c>
      <c r="Y198">
        <f t="shared" si="149"/>
        <v>326.23</v>
      </c>
      <c r="AA198">
        <v>92842776</v>
      </c>
      <c r="AB198">
        <f t="shared" si="150"/>
        <v>1522.48</v>
      </c>
      <c r="AC198">
        <f t="shared" si="151"/>
        <v>882.39</v>
      </c>
      <c r="AD198">
        <f t="shared" si="152"/>
        <v>28.65</v>
      </c>
      <c r="AE198">
        <f t="shared" si="153"/>
        <v>4.99</v>
      </c>
      <c r="AF198">
        <f t="shared" si="154"/>
        <v>611.44000000000005</v>
      </c>
      <c r="AG198">
        <f t="shared" si="155"/>
        <v>0</v>
      </c>
      <c r="AH198">
        <f t="shared" si="156"/>
        <v>75.58</v>
      </c>
      <c r="AI198">
        <f t="shared" si="157"/>
        <v>0.43</v>
      </c>
      <c r="AJ198">
        <f t="shared" si="158"/>
        <v>0</v>
      </c>
      <c r="AK198">
        <v>1522.48</v>
      </c>
      <c r="AL198">
        <v>882.39</v>
      </c>
      <c r="AM198">
        <v>28.65</v>
      </c>
      <c r="AN198">
        <v>4.99</v>
      </c>
      <c r="AO198">
        <v>611.44000000000005</v>
      </c>
      <c r="AP198">
        <v>0</v>
      </c>
      <c r="AQ198">
        <v>75.58</v>
      </c>
      <c r="AR198">
        <v>0.43</v>
      </c>
      <c r="AS198">
        <v>0</v>
      </c>
      <c r="AT198">
        <v>103</v>
      </c>
      <c r="AU198">
        <v>59</v>
      </c>
      <c r="AV198">
        <v>1</v>
      </c>
      <c r="AW198">
        <v>1</v>
      </c>
      <c r="AZ198">
        <v>1</v>
      </c>
      <c r="BA198">
        <v>44.85</v>
      </c>
      <c r="BB198">
        <v>15.72</v>
      </c>
      <c r="BC198">
        <v>9.92</v>
      </c>
      <c r="BD198" t="s">
        <v>6</v>
      </c>
      <c r="BE198" t="s">
        <v>6</v>
      </c>
      <c r="BF198" t="s">
        <v>6</v>
      </c>
      <c r="BG198" t="s">
        <v>6</v>
      </c>
      <c r="BH198">
        <v>0</v>
      </c>
      <c r="BI198">
        <v>1</v>
      </c>
      <c r="BJ198" t="s">
        <v>233</v>
      </c>
      <c r="BM198">
        <v>46001</v>
      </c>
      <c r="BN198">
        <v>0</v>
      </c>
      <c r="BO198" t="s">
        <v>6</v>
      </c>
      <c r="BP198">
        <v>0</v>
      </c>
      <c r="BQ198">
        <v>2</v>
      </c>
      <c r="BR198">
        <v>0</v>
      </c>
      <c r="BS198">
        <v>44.85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6</v>
      </c>
      <c r="BZ198">
        <v>103</v>
      </c>
      <c r="CA198">
        <v>59</v>
      </c>
      <c r="CB198" t="s">
        <v>6</v>
      </c>
      <c r="CE198">
        <v>0</v>
      </c>
      <c r="CF198">
        <v>0</v>
      </c>
      <c r="CG198">
        <v>0</v>
      </c>
      <c r="CM198">
        <v>0</v>
      </c>
      <c r="CN198" t="s">
        <v>6</v>
      </c>
      <c r="CO198">
        <v>0</v>
      </c>
      <c r="CP198">
        <f t="shared" si="159"/>
        <v>732.54</v>
      </c>
      <c r="CQ198">
        <f t="shared" si="160"/>
        <v>8753.3088000000007</v>
      </c>
      <c r="CR198">
        <f t="shared" si="161"/>
        <v>450.37799999999999</v>
      </c>
      <c r="CS198">
        <f t="shared" si="162"/>
        <v>223.8015</v>
      </c>
      <c r="CT198">
        <f t="shared" si="163"/>
        <v>27423.084000000003</v>
      </c>
      <c r="CU198">
        <f t="shared" si="164"/>
        <v>0</v>
      </c>
      <c r="CV198">
        <f t="shared" si="165"/>
        <v>75.58</v>
      </c>
      <c r="CW198">
        <f t="shared" si="166"/>
        <v>0.43</v>
      </c>
      <c r="CX198">
        <f t="shared" si="167"/>
        <v>0</v>
      </c>
      <c r="CY198">
        <f t="shared" si="168"/>
        <v>569.52820000000008</v>
      </c>
      <c r="CZ198">
        <f t="shared" si="169"/>
        <v>326.2346</v>
      </c>
      <c r="DC198" t="s">
        <v>6</v>
      </c>
      <c r="DD198" t="s">
        <v>6</v>
      </c>
      <c r="DE198" t="s">
        <v>6</v>
      </c>
      <c r="DF198" t="s">
        <v>6</v>
      </c>
      <c r="DG198" t="s">
        <v>6</v>
      </c>
      <c r="DH198" t="s">
        <v>6</v>
      </c>
      <c r="DI198" t="s">
        <v>6</v>
      </c>
      <c r="DJ198" t="s">
        <v>6</v>
      </c>
      <c r="DK198" t="s">
        <v>6</v>
      </c>
      <c r="DL198" t="s">
        <v>6</v>
      </c>
      <c r="DM198" t="s">
        <v>6</v>
      </c>
      <c r="DN198">
        <v>0</v>
      </c>
      <c r="DO198">
        <v>0</v>
      </c>
      <c r="DP198">
        <v>1</v>
      </c>
      <c r="DQ198">
        <v>1</v>
      </c>
      <c r="DU198">
        <v>1007</v>
      </c>
      <c r="DV198" t="s">
        <v>166</v>
      </c>
      <c r="DW198" t="s">
        <v>166</v>
      </c>
      <c r="DX198">
        <v>1</v>
      </c>
      <c r="DZ198" t="s">
        <v>6</v>
      </c>
      <c r="EA198" t="s">
        <v>6</v>
      </c>
      <c r="EB198" t="s">
        <v>6</v>
      </c>
      <c r="EC198" t="s">
        <v>6</v>
      </c>
      <c r="EE198">
        <v>66696492</v>
      </c>
      <c r="EF198">
        <v>2</v>
      </c>
      <c r="EG198" t="s">
        <v>23</v>
      </c>
      <c r="EH198">
        <v>40</v>
      </c>
      <c r="EI198" t="s">
        <v>168</v>
      </c>
      <c r="EJ198">
        <v>1</v>
      </c>
      <c r="EK198">
        <v>46001</v>
      </c>
      <c r="EL198" t="s">
        <v>169</v>
      </c>
      <c r="EM198" t="s">
        <v>170</v>
      </c>
      <c r="EO198" t="s">
        <v>6</v>
      </c>
      <c r="EQ198">
        <v>0</v>
      </c>
      <c r="ER198">
        <v>1522.48</v>
      </c>
      <c r="ES198">
        <v>882.39</v>
      </c>
      <c r="ET198">
        <v>28.65</v>
      </c>
      <c r="EU198">
        <v>4.99</v>
      </c>
      <c r="EV198">
        <v>611.44000000000005</v>
      </c>
      <c r="EW198">
        <v>75.58</v>
      </c>
      <c r="EX198">
        <v>0.43</v>
      </c>
      <c r="EY198">
        <v>0</v>
      </c>
      <c r="FQ198">
        <v>0</v>
      </c>
      <c r="FR198">
        <v>0</v>
      </c>
      <c r="FS198">
        <v>0</v>
      </c>
      <c r="FX198">
        <v>103</v>
      </c>
      <c r="FY198">
        <v>59</v>
      </c>
      <c r="GA198" t="s">
        <v>6</v>
      </c>
      <c r="GD198">
        <v>1</v>
      </c>
      <c r="GF198">
        <v>1690843721</v>
      </c>
      <c r="GG198">
        <v>2</v>
      </c>
      <c r="GH198">
        <v>1</v>
      </c>
      <c r="GI198">
        <v>4</v>
      </c>
      <c r="GJ198">
        <v>0</v>
      </c>
      <c r="GK198">
        <v>0</v>
      </c>
      <c r="GL198">
        <f t="shared" si="135"/>
        <v>0</v>
      </c>
      <c r="GM198">
        <f t="shared" si="170"/>
        <v>1628.3</v>
      </c>
      <c r="GN198">
        <f t="shared" si="136"/>
        <v>1628.3</v>
      </c>
      <c r="GO198">
        <f t="shared" si="137"/>
        <v>0</v>
      </c>
      <c r="GP198">
        <f t="shared" si="138"/>
        <v>0</v>
      </c>
      <c r="GR198">
        <v>0</v>
      </c>
      <c r="GS198">
        <v>3</v>
      </c>
      <c r="GT198">
        <v>0</v>
      </c>
      <c r="GU198" t="s">
        <v>6</v>
      </c>
      <c r="GV198">
        <f t="shared" si="171"/>
        <v>0</v>
      </c>
      <c r="GW198">
        <v>1</v>
      </c>
      <c r="GX198">
        <f t="shared" si="172"/>
        <v>0</v>
      </c>
      <c r="HA198">
        <v>0</v>
      </c>
      <c r="HB198">
        <v>0</v>
      </c>
      <c r="HC198">
        <f t="shared" si="173"/>
        <v>0</v>
      </c>
      <c r="HE198" t="s">
        <v>6</v>
      </c>
      <c r="HF198" t="s">
        <v>6</v>
      </c>
      <c r="HM198" t="s">
        <v>6</v>
      </c>
      <c r="HN198" t="s">
        <v>171</v>
      </c>
      <c r="HO198" t="s">
        <v>172</v>
      </c>
      <c r="HP198" t="s">
        <v>169</v>
      </c>
      <c r="HQ198" t="s">
        <v>169</v>
      </c>
      <c r="HS198">
        <v>0</v>
      </c>
      <c r="IK198">
        <v>0</v>
      </c>
    </row>
    <row r="199" spans="1:245" x14ac:dyDescent="0.2">
      <c r="A199">
        <v>18</v>
      </c>
      <c r="B199">
        <v>1</v>
      </c>
      <c r="C199">
        <v>110</v>
      </c>
      <c r="E199" t="s">
        <v>234</v>
      </c>
      <c r="F199" t="s">
        <v>235</v>
      </c>
      <c r="G199" t="s">
        <v>236</v>
      </c>
      <c r="H199" t="str">
        <f>'1.Ведомость'!C67</f>
        <v>м3</v>
      </c>
      <c r="I199">
        <f>I198*J199</f>
        <v>2.0800000000000003E-2</v>
      </c>
      <c r="J199">
        <v>1.04</v>
      </c>
      <c r="K199">
        <v>1.04</v>
      </c>
      <c r="O199">
        <f t="shared" si="139"/>
        <v>115.55</v>
      </c>
      <c r="P199">
        <f t="shared" si="140"/>
        <v>115.55</v>
      </c>
      <c r="Q199">
        <f t="shared" si="141"/>
        <v>0</v>
      </c>
      <c r="R199">
        <f t="shared" si="142"/>
        <v>0</v>
      </c>
      <c r="S199">
        <f t="shared" si="143"/>
        <v>0</v>
      </c>
      <c r="T199">
        <f t="shared" si="144"/>
        <v>0</v>
      </c>
      <c r="U199">
        <f t="shared" si="145"/>
        <v>0</v>
      </c>
      <c r="V199">
        <f t="shared" si="146"/>
        <v>0</v>
      </c>
      <c r="W199">
        <f t="shared" si="147"/>
        <v>0</v>
      </c>
      <c r="X199">
        <f t="shared" si="148"/>
        <v>0</v>
      </c>
      <c r="Y199">
        <f t="shared" si="149"/>
        <v>0</v>
      </c>
      <c r="AA199">
        <v>92842776</v>
      </c>
      <c r="AB199">
        <f t="shared" si="150"/>
        <v>560</v>
      </c>
      <c r="AC199">
        <f t="shared" si="151"/>
        <v>560</v>
      </c>
      <c r="AD199">
        <f t="shared" si="152"/>
        <v>0</v>
      </c>
      <c r="AE199">
        <f t="shared" si="153"/>
        <v>0</v>
      </c>
      <c r="AF199">
        <f t="shared" si="154"/>
        <v>0</v>
      </c>
      <c r="AG199">
        <f t="shared" si="155"/>
        <v>0</v>
      </c>
      <c r="AH199">
        <f t="shared" si="156"/>
        <v>0</v>
      </c>
      <c r="AI199">
        <f t="shared" si="157"/>
        <v>0</v>
      </c>
      <c r="AJ199">
        <f t="shared" si="158"/>
        <v>0</v>
      </c>
      <c r="AK199">
        <v>560</v>
      </c>
      <c r="AL199">
        <v>560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9.92</v>
      </c>
      <c r="BD199" t="s">
        <v>6</v>
      </c>
      <c r="BE199" t="s">
        <v>6</v>
      </c>
      <c r="BF199" t="s">
        <v>6</v>
      </c>
      <c r="BG199" t="s">
        <v>6</v>
      </c>
      <c r="BH199">
        <v>3</v>
      </c>
      <c r="BI199">
        <v>1</v>
      </c>
      <c r="BJ199" t="s">
        <v>237</v>
      </c>
      <c r="BM199">
        <v>500001</v>
      </c>
      <c r="BN199">
        <v>0</v>
      </c>
      <c r="BO199" t="s">
        <v>6</v>
      </c>
      <c r="BP199">
        <v>0</v>
      </c>
      <c r="BQ199">
        <v>8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6</v>
      </c>
      <c r="BZ199">
        <v>0</v>
      </c>
      <c r="CA199">
        <v>0</v>
      </c>
      <c r="CB199" t="s">
        <v>6</v>
      </c>
      <c r="CE199">
        <v>0</v>
      </c>
      <c r="CF199">
        <v>0</v>
      </c>
      <c r="CG199">
        <v>0</v>
      </c>
      <c r="CM199">
        <v>0</v>
      </c>
      <c r="CN199" t="s">
        <v>6</v>
      </c>
      <c r="CO199">
        <v>0</v>
      </c>
      <c r="CP199">
        <f t="shared" si="159"/>
        <v>115.55</v>
      </c>
      <c r="CQ199">
        <f t="shared" si="160"/>
        <v>5555.2</v>
      </c>
      <c r="CR199">
        <f t="shared" si="161"/>
        <v>0</v>
      </c>
      <c r="CS199">
        <f t="shared" si="162"/>
        <v>0</v>
      </c>
      <c r="CT199">
        <f t="shared" si="163"/>
        <v>0</v>
      </c>
      <c r="CU199">
        <f t="shared" si="164"/>
        <v>0</v>
      </c>
      <c r="CV199">
        <f t="shared" si="165"/>
        <v>0</v>
      </c>
      <c r="CW199">
        <f t="shared" si="166"/>
        <v>0</v>
      </c>
      <c r="CX199">
        <f t="shared" si="167"/>
        <v>0</v>
      </c>
      <c r="CY199">
        <f t="shared" si="168"/>
        <v>0</v>
      </c>
      <c r="CZ199">
        <f t="shared" si="169"/>
        <v>0</v>
      </c>
      <c r="DC199" t="s">
        <v>6</v>
      </c>
      <c r="DD199" t="s">
        <v>6</v>
      </c>
      <c r="DE199" t="s">
        <v>6</v>
      </c>
      <c r="DF199" t="s">
        <v>6</v>
      </c>
      <c r="DG199" t="s">
        <v>6</v>
      </c>
      <c r="DH199" t="s">
        <v>6</v>
      </c>
      <c r="DI199" t="s">
        <v>6</v>
      </c>
      <c r="DJ199" t="s">
        <v>6</v>
      </c>
      <c r="DK199" t="s">
        <v>6</v>
      </c>
      <c r="DL199" t="s">
        <v>6</v>
      </c>
      <c r="DM199" t="s">
        <v>6</v>
      </c>
      <c r="DN199">
        <v>0</v>
      </c>
      <c r="DO199">
        <v>0</v>
      </c>
      <c r="DP199">
        <v>1</v>
      </c>
      <c r="DQ199">
        <v>1</v>
      </c>
      <c r="DU199">
        <v>1007</v>
      </c>
      <c r="DV199" t="s">
        <v>166</v>
      </c>
      <c r="DW199" t="s">
        <v>166</v>
      </c>
      <c r="DX199">
        <v>1</v>
      </c>
      <c r="DZ199" t="s">
        <v>6</v>
      </c>
      <c r="EA199" t="s">
        <v>6</v>
      </c>
      <c r="EB199" t="s">
        <v>6</v>
      </c>
      <c r="EC199" t="s">
        <v>6</v>
      </c>
      <c r="EE199">
        <v>66696658</v>
      </c>
      <c r="EF199">
        <v>8</v>
      </c>
      <c r="EG199" t="s">
        <v>33</v>
      </c>
      <c r="EH199">
        <v>0</v>
      </c>
      <c r="EI199" t="s">
        <v>6</v>
      </c>
      <c r="EJ199">
        <v>1</v>
      </c>
      <c r="EK199">
        <v>500001</v>
      </c>
      <c r="EL199" t="s">
        <v>34</v>
      </c>
      <c r="EM199" t="s">
        <v>35</v>
      </c>
      <c r="EO199" t="s">
        <v>6</v>
      </c>
      <c r="EQ199">
        <v>0</v>
      </c>
      <c r="ER199">
        <v>560</v>
      </c>
      <c r="ES199">
        <v>560</v>
      </c>
      <c r="ET199">
        <v>0</v>
      </c>
      <c r="EU199">
        <v>0</v>
      </c>
      <c r="EV199">
        <v>0</v>
      </c>
      <c r="EW199">
        <v>0</v>
      </c>
      <c r="EX199">
        <v>0</v>
      </c>
      <c r="FQ199">
        <v>0</v>
      </c>
      <c r="FR199">
        <v>0</v>
      </c>
      <c r="FS199">
        <v>0</v>
      </c>
      <c r="FX199">
        <v>0</v>
      </c>
      <c r="FY199">
        <v>0</v>
      </c>
      <c r="GA199" t="s">
        <v>6</v>
      </c>
      <c r="GD199">
        <v>1</v>
      </c>
      <c r="GF199">
        <v>1123371630</v>
      </c>
      <c r="GG199">
        <v>2</v>
      </c>
      <c r="GH199">
        <v>1</v>
      </c>
      <c r="GI199">
        <v>4</v>
      </c>
      <c r="GJ199">
        <v>0</v>
      </c>
      <c r="GK199">
        <v>0</v>
      </c>
      <c r="GL199">
        <f t="shared" si="135"/>
        <v>0</v>
      </c>
      <c r="GM199">
        <f t="shared" si="170"/>
        <v>115.55</v>
      </c>
      <c r="GN199">
        <f t="shared" si="136"/>
        <v>115.55</v>
      </c>
      <c r="GO199">
        <f t="shared" si="137"/>
        <v>0</v>
      </c>
      <c r="GP199">
        <f t="shared" si="138"/>
        <v>0</v>
      </c>
      <c r="GR199">
        <v>0</v>
      </c>
      <c r="GS199">
        <v>3</v>
      </c>
      <c r="GT199">
        <v>0</v>
      </c>
      <c r="GU199" t="s">
        <v>6</v>
      </c>
      <c r="GV199">
        <f t="shared" si="171"/>
        <v>0</v>
      </c>
      <c r="GW199">
        <v>1</v>
      </c>
      <c r="GX199">
        <f t="shared" si="172"/>
        <v>0</v>
      </c>
      <c r="HA199">
        <v>0</v>
      </c>
      <c r="HB199">
        <v>0</v>
      </c>
      <c r="HC199">
        <f t="shared" si="173"/>
        <v>0</v>
      </c>
      <c r="HE199" t="s">
        <v>6</v>
      </c>
      <c r="HF199" t="s">
        <v>6</v>
      </c>
      <c r="HM199" t="s">
        <v>6</v>
      </c>
      <c r="HN199" t="s">
        <v>6</v>
      </c>
      <c r="HO199" t="s">
        <v>6</v>
      </c>
      <c r="HP199" t="s">
        <v>6</v>
      </c>
      <c r="HQ199" t="s">
        <v>6</v>
      </c>
      <c r="HS199">
        <v>0</v>
      </c>
      <c r="IK199">
        <v>0</v>
      </c>
    </row>
    <row r="200" spans="1:245" x14ac:dyDescent="0.2">
      <c r="A200">
        <v>17</v>
      </c>
      <c r="B200">
        <v>1</v>
      </c>
      <c r="C200">
        <f>ROW(SmtRes!A117)</f>
        <v>117</v>
      </c>
      <c r="D200">
        <f>ROW(EtalonRes!A118)</f>
        <v>118</v>
      </c>
      <c r="E200" t="s">
        <v>238</v>
      </c>
      <c r="F200" t="s">
        <v>239</v>
      </c>
      <c r="G200" t="s">
        <v>240</v>
      </c>
      <c r="H200" t="s">
        <v>190</v>
      </c>
      <c r="I200">
        <v>5.8400000000000001E-2</v>
      </c>
      <c r="J200">
        <v>0</v>
      </c>
      <c r="K200">
        <v>5.8400000000000001E-2</v>
      </c>
      <c r="O200">
        <f t="shared" si="139"/>
        <v>1738.52</v>
      </c>
      <c r="P200">
        <f t="shared" si="140"/>
        <v>0</v>
      </c>
      <c r="Q200">
        <f t="shared" si="141"/>
        <v>0</v>
      </c>
      <c r="R200">
        <f t="shared" si="142"/>
        <v>0</v>
      </c>
      <c r="S200">
        <f t="shared" si="143"/>
        <v>1738.52</v>
      </c>
      <c r="T200">
        <f t="shared" si="144"/>
        <v>0</v>
      </c>
      <c r="U200">
        <f t="shared" si="145"/>
        <v>5.1684000000000001</v>
      </c>
      <c r="V200">
        <f t="shared" si="146"/>
        <v>0</v>
      </c>
      <c r="W200">
        <f t="shared" si="147"/>
        <v>0</v>
      </c>
      <c r="X200">
        <f t="shared" si="148"/>
        <v>1547.28</v>
      </c>
      <c r="Y200">
        <f t="shared" si="149"/>
        <v>695.41</v>
      </c>
      <c r="AA200">
        <v>92842776</v>
      </c>
      <c r="AB200">
        <f t="shared" si="150"/>
        <v>663.75</v>
      </c>
      <c r="AC200">
        <f t="shared" si="151"/>
        <v>0</v>
      </c>
      <c r="AD200">
        <f t="shared" si="152"/>
        <v>0</v>
      </c>
      <c r="AE200">
        <f t="shared" si="153"/>
        <v>0</v>
      </c>
      <c r="AF200">
        <f t="shared" si="154"/>
        <v>663.75</v>
      </c>
      <c r="AG200">
        <f t="shared" si="155"/>
        <v>0</v>
      </c>
      <c r="AH200">
        <f t="shared" si="156"/>
        <v>88.5</v>
      </c>
      <c r="AI200">
        <f t="shared" si="157"/>
        <v>0</v>
      </c>
      <c r="AJ200">
        <f t="shared" si="158"/>
        <v>0</v>
      </c>
      <c r="AK200">
        <v>663.75</v>
      </c>
      <c r="AL200">
        <v>0</v>
      </c>
      <c r="AM200">
        <v>0</v>
      </c>
      <c r="AN200">
        <v>0</v>
      </c>
      <c r="AO200">
        <v>663.75</v>
      </c>
      <c r="AP200">
        <v>0</v>
      </c>
      <c r="AQ200">
        <v>88.5</v>
      </c>
      <c r="AR200">
        <v>0</v>
      </c>
      <c r="AS200">
        <v>0</v>
      </c>
      <c r="AT200">
        <v>89</v>
      </c>
      <c r="AU200">
        <v>40</v>
      </c>
      <c r="AV200">
        <v>1</v>
      </c>
      <c r="AW200">
        <v>1</v>
      </c>
      <c r="AZ200">
        <v>1</v>
      </c>
      <c r="BA200">
        <v>44.85</v>
      </c>
      <c r="BB200">
        <v>15.72</v>
      </c>
      <c r="BC200">
        <v>9.92</v>
      </c>
      <c r="BD200" t="s">
        <v>6</v>
      </c>
      <c r="BE200" t="s">
        <v>6</v>
      </c>
      <c r="BF200" t="s">
        <v>6</v>
      </c>
      <c r="BG200" t="s">
        <v>6</v>
      </c>
      <c r="BH200">
        <v>0</v>
      </c>
      <c r="BI200">
        <v>1</v>
      </c>
      <c r="BJ200" t="s">
        <v>241</v>
      </c>
      <c r="BM200">
        <v>1003</v>
      </c>
      <c r="BN200">
        <v>0</v>
      </c>
      <c r="BO200" t="s">
        <v>6</v>
      </c>
      <c r="BP200">
        <v>0</v>
      </c>
      <c r="BQ200">
        <v>2</v>
      </c>
      <c r="BR200">
        <v>0</v>
      </c>
      <c r="BS200">
        <v>44.85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6</v>
      </c>
      <c r="BZ200">
        <v>89</v>
      </c>
      <c r="CA200">
        <v>40</v>
      </c>
      <c r="CB200" t="s">
        <v>6</v>
      </c>
      <c r="CE200">
        <v>0</v>
      </c>
      <c r="CF200">
        <v>0</v>
      </c>
      <c r="CG200">
        <v>0</v>
      </c>
      <c r="CM200">
        <v>0</v>
      </c>
      <c r="CN200" t="s">
        <v>6</v>
      </c>
      <c r="CO200">
        <v>0</v>
      </c>
      <c r="CP200">
        <f t="shared" si="159"/>
        <v>1738.52</v>
      </c>
      <c r="CQ200">
        <f t="shared" si="160"/>
        <v>0</v>
      </c>
      <c r="CR200">
        <f t="shared" si="161"/>
        <v>0</v>
      </c>
      <c r="CS200">
        <f t="shared" si="162"/>
        <v>0</v>
      </c>
      <c r="CT200">
        <f t="shared" si="163"/>
        <v>29769.1875</v>
      </c>
      <c r="CU200">
        <f t="shared" si="164"/>
        <v>0</v>
      </c>
      <c r="CV200">
        <f t="shared" si="165"/>
        <v>88.5</v>
      </c>
      <c r="CW200">
        <f t="shared" si="166"/>
        <v>0</v>
      </c>
      <c r="CX200">
        <f t="shared" si="167"/>
        <v>0</v>
      </c>
      <c r="CY200">
        <f t="shared" si="168"/>
        <v>1547.2828</v>
      </c>
      <c r="CZ200">
        <f t="shared" si="169"/>
        <v>695.40800000000002</v>
      </c>
      <c r="DC200" t="s">
        <v>6</v>
      </c>
      <c r="DD200" t="s">
        <v>6</v>
      </c>
      <c r="DE200" t="s">
        <v>6</v>
      </c>
      <c r="DF200" t="s">
        <v>6</v>
      </c>
      <c r="DG200" t="s">
        <v>6</v>
      </c>
      <c r="DH200" t="s">
        <v>6</v>
      </c>
      <c r="DI200" t="s">
        <v>6</v>
      </c>
      <c r="DJ200" t="s">
        <v>6</v>
      </c>
      <c r="DK200" t="s">
        <v>6</v>
      </c>
      <c r="DL200" t="s">
        <v>6</v>
      </c>
      <c r="DM200" t="s">
        <v>6</v>
      </c>
      <c r="DN200">
        <v>0</v>
      </c>
      <c r="DO200">
        <v>0</v>
      </c>
      <c r="DP200">
        <v>1</v>
      </c>
      <c r="DQ200">
        <v>1</v>
      </c>
      <c r="DU200">
        <v>1007</v>
      </c>
      <c r="DV200" t="s">
        <v>190</v>
      </c>
      <c r="DW200" t="s">
        <v>190</v>
      </c>
      <c r="DX200">
        <v>100</v>
      </c>
      <c r="DZ200" t="s">
        <v>6</v>
      </c>
      <c r="EA200" t="s">
        <v>6</v>
      </c>
      <c r="EB200" t="s">
        <v>6</v>
      </c>
      <c r="EC200" t="s">
        <v>6</v>
      </c>
      <c r="EE200">
        <v>66696265</v>
      </c>
      <c r="EF200">
        <v>2</v>
      </c>
      <c r="EG200" t="s">
        <v>23</v>
      </c>
      <c r="EH200">
        <v>1</v>
      </c>
      <c r="EI200" t="s">
        <v>177</v>
      </c>
      <c r="EJ200">
        <v>1</v>
      </c>
      <c r="EK200">
        <v>1003</v>
      </c>
      <c r="EL200" t="s">
        <v>194</v>
      </c>
      <c r="EM200" t="s">
        <v>184</v>
      </c>
      <c r="EO200" t="s">
        <v>6</v>
      </c>
      <c r="EQ200">
        <v>0</v>
      </c>
      <c r="ER200">
        <v>663.75</v>
      </c>
      <c r="ES200">
        <v>0</v>
      </c>
      <c r="ET200">
        <v>0</v>
      </c>
      <c r="EU200">
        <v>0</v>
      </c>
      <c r="EV200">
        <v>663.75</v>
      </c>
      <c r="EW200">
        <v>88.5</v>
      </c>
      <c r="EX200">
        <v>0</v>
      </c>
      <c r="EY200">
        <v>0</v>
      </c>
      <c r="FQ200">
        <v>0</v>
      </c>
      <c r="FR200">
        <v>0</v>
      </c>
      <c r="FS200">
        <v>0</v>
      </c>
      <c r="FX200">
        <v>89</v>
      </c>
      <c r="FY200">
        <v>40</v>
      </c>
      <c r="GA200" t="s">
        <v>6</v>
      </c>
      <c r="GD200">
        <v>1</v>
      </c>
      <c r="GF200">
        <v>-1324435555</v>
      </c>
      <c r="GG200">
        <v>2</v>
      </c>
      <c r="GH200">
        <v>1</v>
      </c>
      <c r="GI200">
        <v>4</v>
      </c>
      <c r="GJ200">
        <v>0</v>
      </c>
      <c r="GK200">
        <v>0</v>
      </c>
      <c r="GL200">
        <f t="shared" si="135"/>
        <v>0</v>
      </c>
      <c r="GM200">
        <f t="shared" si="170"/>
        <v>3981.21</v>
      </c>
      <c r="GN200">
        <f t="shared" si="136"/>
        <v>3981.21</v>
      </c>
      <c r="GO200">
        <f t="shared" si="137"/>
        <v>0</v>
      </c>
      <c r="GP200">
        <f t="shared" si="138"/>
        <v>0</v>
      </c>
      <c r="GR200">
        <v>0</v>
      </c>
      <c r="GS200">
        <v>3</v>
      </c>
      <c r="GT200">
        <v>0</v>
      </c>
      <c r="GU200" t="s">
        <v>6</v>
      </c>
      <c r="GV200">
        <f t="shared" si="171"/>
        <v>0</v>
      </c>
      <c r="GW200">
        <v>1</v>
      </c>
      <c r="GX200">
        <f t="shared" si="172"/>
        <v>0</v>
      </c>
      <c r="HA200">
        <v>0</v>
      </c>
      <c r="HB200">
        <v>0</v>
      </c>
      <c r="HC200">
        <f t="shared" si="173"/>
        <v>0</v>
      </c>
      <c r="HE200" t="s">
        <v>6</v>
      </c>
      <c r="HF200" t="s">
        <v>6</v>
      </c>
      <c r="HM200" t="s">
        <v>6</v>
      </c>
      <c r="HN200" t="s">
        <v>196</v>
      </c>
      <c r="HO200" t="s">
        <v>197</v>
      </c>
      <c r="HP200" t="s">
        <v>194</v>
      </c>
      <c r="HQ200" t="s">
        <v>194</v>
      </c>
      <c r="HS200">
        <v>0</v>
      </c>
      <c r="IK200">
        <v>0</v>
      </c>
    </row>
    <row r="201" spans="1:245" x14ac:dyDescent="0.2">
      <c r="A201">
        <v>18</v>
      </c>
      <c r="B201">
        <v>1</v>
      </c>
      <c r="C201">
        <v>117</v>
      </c>
      <c r="E201" t="s">
        <v>242</v>
      </c>
      <c r="F201" t="s">
        <v>222</v>
      </c>
      <c r="G201" t="s">
        <v>223</v>
      </c>
      <c r="H201" t="str">
        <f>'1.Ведомость'!C69</f>
        <v>м3</v>
      </c>
      <c r="I201">
        <f>I200*J201</f>
        <v>6.4240000000000004</v>
      </c>
      <c r="J201">
        <v>110</v>
      </c>
      <c r="K201">
        <v>110</v>
      </c>
      <c r="O201">
        <f t="shared" si="139"/>
        <v>3521.5</v>
      </c>
      <c r="P201">
        <f t="shared" si="140"/>
        <v>3521.5</v>
      </c>
      <c r="Q201">
        <f t="shared" si="141"/>
        <v>0</v>
      </c>
      <c r="R201">
        <f t="shared" si="142"/>
        <v>0</v>
      </c>
      <c r="S201">
        <f t="shared" si="143"/>
        <v>0</v>
      </c>
      <c r="T201">
        <f t="shared" si="144"/>
        <v>0</v>
      </c>
      <c r="U201">
        <f t="shared" si="145"/>
        <v>0</v>
      </c>
      <c r="V201">
        <f t="shared" si="146"/>
        <v>0</v>
      </c>
      <c r="W201">
        <f t="shared" si="147"/>
        <v>0</v>
      </c>
      <c r="X201">
        <f t="shared" si="148"/>
        <v>0</v>
      </c>
      <c r="Y201">
        <f t="shared" si="149"/>
        <v>0</v>
      </c>
      <c r="AA201">
        <v>92842776</v>
      </c>
      <c r="AB201">
        <f t="shared" si="150"/>
        <v>55.26</v>
      </c>
      <c r="AC201">
        <f t="shared" si="151"/>
        <v>55.26</v>
      </c>
      <c r="AD201">
        <f t="shared" si="152"/>
        <v>0</v>
      </c>
      <c r="AE201">
        <f t="shared" si="153"/>
        <v>0</v>
      </c>
      <c r="AF201">
        <f t="shared" si="154"/>
        <v>0</v>
      </c>
      <c r="AG201">
        <f t="shared" si="155"/>
        <v>0</v>
      </c>
      <c r="AH201">
        <f t="shared" si="156"/>
        <v>0</v>
      </c>
      <c r="AI201">
        <f t="shared" si="157"/>
        <v>0</v>
      </c>
      <c r="AJ201">
        <f t="shared" si="158"/>
        <v>0</v>
      </c>
      <c r="AK201">
        <v>55.26</v>
      </c>
      <c r="AL201">
        <v>55.26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9.92</v>
      </c>
      <c r="BD201" t="s">
        <v>6</v>
      </c>
      <c r="BE201" t="s">
        <v>6</v>
      </c>
      <c r="BF201" t="s">
        <v>6</v>
      </c>
      <c r="BG201" t="s">
        <v>6</v>
      </c>
      <c r="BH201">
        <v>3</v>
      </c>
      <c r="BI201">
        <v>1</v>
      </c>
      <c r="BJ201" t="s">
        <v>224</v>
      </c>
      <c r="BM201">
        <v>500001</v>
      </c>
      <c r="BN201">
        <v>0</v>
      </c>
      <c r="BO201" t="s">
        <v>6</v>
      </c>
      <c r="BP201">
        <v>0</v>
      </c>
      <c r="BQ201">
        <v>8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6</v>
      </c>
      <c r="BZ201">
        <v>0</v>
      </c>
      <c r="CA201">
        <v>0</v>
      </c>
      <c r="CB201" t="s">
        <v>6</v>
      </c>
      <c r="CE201">
        <v>0</v>
      </c>
      <c r="CF201">
        <v>0</v>
      </c>
      <c r="CG201">
        <v>0</v>
      </c>
      <c r="CM201">
        <v>0</v>
      </c>
      <c r="CN201" t="s">
        <v>6</v>
      </c>
      <c r="CO201">
        <v>0</v>
      </c>
      <c r="CP201">
        <f t="shared" si="159"/>
        <v>3521.5</v>
      </c>
      <c r="CQ201">
        <f t="shared" si="160"/>
        <v>548.17919999999992</v>
      </c>
      <c r="CR201">
        <f t="shared" si="161"/>
        <v>0</v>
      </c>
      <c r="CS201">
        <f t="shared" si="162"/>
        <v>0</v>
      </c>
      <c r="CT201">
        <f t="shared" si="163"/>
        <v>0</v>
      </c>
      <c r="CU201">
        <f t="shared" si="164"/>
        <v>0</v>
      </c>
      <c r="CV201">
        <f t="shared" si="165"/>
        <v>0</v>
      </c>
      <c r="CW201">
        <f t="shared" si="166"/>
        <v>0</v>
      </c>
      <c r="CX201">
        <f t="shared" si="167"/>
        <v>0</v>
      </c>
      <c r="CY201">
        <f t="shared" si="168"/>
        <v>0</v>
      </c>
      <c r="CZ201">
        <f t="shared" si="169"/>
        <v>0</v>
      </c>
      <c r="DC201" t="s">
        <v>6</v>
      </c>
      <c r="DD201" t="s">
        <v>6</v>
      </c>
      <c r="DE201" t="s">
        <v>6</v>
      </c>
      <c r="DF201" t="s">
        <v>6</v>
      </c>
      <c r="DG201" t="s">
        <v>6</v>
      </c>
      <c r="DH201" t="s">
        <v>6</v>
      </c>
      <c r="DI201" t="s">
        <v>6</v>
      </c>
      <c r="DJ201" t="s">
        <v>6</v>
      </c>
      <c r="DK201" t="s">
        <v>6</v>
      </c>
      <c r="DL201" t="s">
        <v>6</v>
      </c>
      <c r="DM201" t="s">
        <v>6</v>
      </c>
      <c r="DN201">
        <v>0</v>
      </c>
      <c r="DO201">
        <v>0</v>
      </c>
      <c r="DP201">
        <v>1</v>
      </c>
      <c r="DQ201">
        <v>1</v>
      </c>
      <c r="DU201">
        <v>1007</v>
      </c>
      <c r="DV201" t="s">
        <v>166</v>
      </c>
      <c r="DW201" t="s">
        <v>166</v>
      </c>
      <c r="DX201">
        <v>1</v>
      </c>
      <c r="DZ201" t="s">
        <v>6</v>
      </c>
      <c r="EA201" t="s">
        <v>6</v>
      </c>
      <c r="EB201" t="s">
        <v>6</v>
      </c>
      <c r="EC201" t="s">
        <v>6</v>
      </c>
      <c r="EE201">
        <v>66696658</v>
      </c>
      <c r="EF201">
        <v>8</v>
      </c>
      <c r="EG201" t="s">
        <v>33</v>
      </c>
      <c r="EH201">
        <v>0</v>
      </c>
      <c r="EI201" t="s">
        <v>6</v>
      </c>
      <c r="EJ201">
        <v>1</v>
      </c>
      <c r="EK201">
        <v>500001</v>
      </c>
      <c r="EL201" t="s">
        <v>34</v>
      </c>
      <c r="EM201" t="s">
        <v>35</v>
      </c>
      <c r="EO201" t="s">
        <v>6</v>
      </c>
      <c r="EQ201">
        <v>0</v>
      </c>
      <c r="ER201">
        <v>55.26</v>
      </c>
      <c r="ES201">
        <v>55.26</v>
      </c>
      <c r="ET201">
        <v>0</v>
      </c>
      <c r="EU201">
        <v>0</v>
      </c>
      <c r="EV201">
        <v>0</v>
      </c>
      <c r="EW201">
        <v>0</v>
      </c>
      <c r="EX201">
        <v>0</v>
      </c>
      <c r="FQ201">
        <v>0</v>
      </c>
      <c r="FR201">
        <v>0</v>
      </c>
      <c r="FS201">
        <v>0</v>
      </c>
      <c r="FX201">
        <v>0</v>
      </c>
      <c r="FY201">
        <v>0</v>
      </c>
      <c r="GA201" t="s">
        <v>6</v>
      </c>
      <c r="GD201">
        <v>1</v>
      </c>
      <c r="GF201">
        <v>1448519192</v>
      </c>
      <c r="GG201">
        <v>2</v>
      </c>
      <c r="GH201">
        <v>1</v>
      </c>
      <c r="GI201">
        <v>4</v>
      </c>
      <c r="GJ201">
        <v>0</v>
      </c>
      <c r="GK201">
        <v>0</v>
      </c>
      <c r="GL201">
        <f t="shared" si="135"/>
        <v>0</v>
      </c>
      <c r="GM201">
        <f t="shared" si="170"/>
        <v>3521.5</v>
      </c>
      <c r="GN201">
        <f t="shared" si="136"/>
        <v>3521.5</v>
      </c>
      <c r="GO201">
        <f t="shared" si="137"/>
        <v>0</v>
      </c>
      <c r="GP201">
        <f t="shared" si="138"/>
        <v>0</v>
      </c>
      <c r="GR201">
        <v>0</v>
      </c>
      <c r="GS201">
        <v>3</v>
      </c>
      <c r="GT201">
        <v>0</v>
      </c>
      <c r="GU201" t="s">
        <v>6</v>
      </c>
      <c r="GV201">
        <f t="shared" si="171"/>
        <v>0</v>
      </c>
      <c r="GW201">
        <v>1</v>
      </c>
      <c r="GX201">
        <f t="shared" si="172"/>
        <v>0</v>
      </c>
      <c r="HA201">
        <v>0</v>
      </c>
      <c r="HB201">
        <v>0</v>
      </c>
      <c r="HC201">
        <f t="shared" si="173"/>
        <v>0</v>
      </c>
      <c r="HE201" t="s">
        <v>6</v>
      </c>
      <c r="HF201" t="s">
        <v>6</v>
      </c>
      <c r="HM201" t="s">
        <v>6</v>
      </c>
      <c r="HN201" t="s">
        <v>6</v>
      </c>
      <c r="HO201" t="s">
        <v>6</v>
      </c>
      <c r="HP201" t="s">
        <v>6</v>
      </c>
      <c r="HQ201" t="s">
        <v>6</v>
      </c>
      <c r="HS201">
        <v>0</v>
      </c>
      <c r="IK201">
        <v>0</v>
      </c>
    </row>
    <row r="202" spans="1:245" x14ac:dyDescent="0.2">
      <c r="A202">
        <v>17</v>
      </c>
      <c r="B202">
        <v>1</v>
      </c>
      <c r="C202">
        <f>ROW(SmtRes!A119)</f>
        <v>119</v>
      </c>
      <c r="D202">
        <f>ROW(EtalonRes!A120)</f>
        <v>120</v>
      </c>
      <c r="E202" t="s">
        <v>243</v>
      </c>
      <c r="F202" t="s">
        <v>244</v>
      </c>
      <c r="G202" t="s">
        <v>245</v>
      </c>
      <c r="H202" t="s">
        <v>181</v>
      </c>
      <c r="I202">
        <v>8.5500000000000003E-3</v>
      </c>
      <c r="J202">
        <v>0</v>
      </c>
      <c r="K202">
        <v>8.5500000000000003E-3</v>
      </c>
      <c r="O202">
        <f t="shared" si="139"/>
        <v>64.42</v>
      </c>
      <c r="P202">
        <f t="shared" si="140"/>
        <v>0</v>
      </c>
      <c r="Q202">
        <f t="shared" si="141"/>
        <v>64.42</v>
      </c>
      <c r="R202">
        <f t="shared" si="142"/>
        <v>35.85</v>
      </c>
      <c r="S202">
        <f t="shared" si="143"/>
        <v>0</v>
      </c>
      <c r="T202">
        <f t="shared" si="144"/>
        <v>0</v>
      </c>
      <c r="U202">
        <f t="shared" si="145"/>
        <v>0</v>
      </c>
      <c r="V202">
        <f t="shared" si="146"/>
        <v>6.8913000000000002E-2</v>
      </c>
      <c r="W202">
        <f t="shared" si="147"/>
        <v>0</v>
      </c>
      <c r="X202">
        <f t="shared" si="148"/>
        <v>32.979999999999997</v>
      </c>
      <c r="Y202">
        <f t="shared" si="149"/>
        <v>16.489999999999998</v>
      </c>
      <c r="AA202">
        <v>92842776</v>
      </c>
      <c r="AB202">
        <f t="shared" si="150"/>
        <v>479.33</v>
      </c>
      <c r="AC202">
        <f t="shared" si="151"/>
        <v>0</v>
      </c>
      <c r="AD202">
        <f t="shared" si="152"/>
        <v>479.33</v>
      </c>
      <c r="AE202">
        <f t="shared" si="153"/>
        <v>93.5</v>
      </c>
      <c r="AF202">
        <f t="shared" si="154"/>
        <v>0</v>
      </c>
      <c r="AG202">
        <f t="shared" si="155"/>
        <v>0</v>
      </c>
      <c r="AH202">
        <f t="shared" si="156"/>
        <v>0</v>
      </c>
      <c r="AI202">
        <f t="shared" si="157"/>
        <v>8.06</v>
      </c>
      <c r="AJ202">
        <f t="shared" si="158"/>
        <v>0</v>
      </c>
      <c r="AK202">
        <v>479.33</v>
      </c>
      <c r="AL202">
        <v>0</v>
      </c>
      <c r="AM202">
        <v>479.33</v>
      </c>
      <c r="AN202">
        <v>93.5</v>
      </c>
      <c r="AO202">
        <v>0</v>
      </c>
      <c r="AP202">
        <v>0</v>
      </c>
      <c r="AQ202">
        <v>0</v>
      </c>
      <c r="AR202">
        <v>8.06</v>
      </c>
      <c r="AS202">
        <v>0</v>
      </c>
      <c r="AT202">
        <v>92</v>
      </c>
      <c r="AU202">
        <v>46</v>
      </c>
      <c r="AV202">
        <v>1</v>
      </c>
      <c r="AW202">
        <v>1</v>
      </c>
      <c r="AZ202">
        <v>1</v>
      </c>
      <c r="BA202">
        <v>44.85</v>
      </c>
      <c r="BB202">
        <v>15.72</v>
      </c>
      <c r="BC202">
        <v>9.92</v>
      </c>
      <c r="BD202" t="s">
        <v>6</v>
      </c>
      <c r="BE202" t="s">
        <v>6</v>
      </c>
      <c r="BF202" t="s">
        <v>6</v>
      </c>
      <c r="BG202" t="s">
        <v>6</v>
      </c>
      <c r="BH202">
        <v>0</v>
      </c>
      <c r="BI202">
        <v>1</v>
      </c>
      <c r="BJ202" t="s">
        <v>246</v>
      </c>
      <c r="BM202">
        <v>1001</v>
      </c>
      <c r="BN202">
        <v>0</v>
      </c>
      <c r="BO202" t="s">
        <v>6</v>
      </c>
      <c r="BP202">
        <v>0</v>
      </c>
      <c r="BQ202">
        <v>2</v>
      </c>
      <c r="BR202">
        <v>0</v>
      </c>
      <c r="BS202">
        <v>44.85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6</v>
      </c>
      <c r="BZ202">
        <v>92</v>
      </c>
      <c r="CA202">
        <v>46</v>
      </c>
      <c r="CB202" t="s">
        <v>6</v>
      </c>
      <c r="CE202">
        <v>0</v>
      </c>
      <c r="CF202">
        <v>0</v>
      </c>
      <c r="CG202">
        <v>0</v>
      </c>
      <c r="CM202">
        <v>0</v>
      </c>
      <c r="CN202" t="s">
        <v>6</v>
      </c>
      <c r="CO202">
        <v>0</v>
      </c>
      <c r="CP202">
        <f t="shared" si="159"/>
        <v>64.42</v>
      </c>
      <c r="CQ202">
        <f t="shared" si="160"/>
        <v>0</v>
      </c>
      <c r="CR202">
        <f t="shared" si="161"/>
        <v>7535.0676000000003</v>
      </c>
      <c r="CS202">
        <f t="shared" si="162"/>
        <v>4193.4750000000004</v>
      </c>
      <c r="CT202">
        <f t="shared" si="163"/>
        <v>0</v>
      </c>
      <c r="CU202">
        <f t="shared" si="164"/>
        <v>0</v>
      </c>
      <c r="CV202">
        <f t="shared" si="165"/>
        <v>0</v>
      </c>
      <c r="CW202">
        <f t="shared" si="166"/>
        <v>8.06</v>
      </c>
      <c r="CX202">
        <f t="shared" si="167"/>
        <v>0</v>
      </c>
      <c r="CY202">
        <f t="shared" si="168"/>
        <v>32.981999999999999</v>
      </c>
      <c r="CZ202">
        <f t="shared" si="169"/>
        <v>16.491</v>
      </c>
      <c r="DC202" t="s">
        <v>6</v>
      </c>
      <c r="DD202" t="s">
        <v>6</v>
      </c>
      <c r="DE202" t="s">
        <v>6</v>
      </c>
      <c r="DF202" t="s">
        <v>6</v>
      </c>
      <c r="DG202" t="s">
        <v>6</v>
      </c>
      <c r="DH202" t="s">
        <v>6</v>
      </c>
      <c r="DI202" t="s">
        <v>6</v>
      </c>
      <c r="DJ202" t="s">
        <v>6</v>
      </c>
      <c r="DK202" t="s">
        <v>6</v>
      </c>
      <c r="DL202" t="s">
        <v>6</v>
      </c>
      <c r="DM202" t="s">
        <v>6</v>
      </c>
      <c r="DN202">
        <v>0</v>
      </c>
      <c r="DO202">
        <v>0</v>
      </c>
      <c r="DP202">
        <v>1</v>
      </c>
      <c r="DQ202">
        <v>1</v>
      </c>
      <c r="DU202">
        <v>1007</v>
      </c>
      <c r="DV202" t="s">
        <v>181</v>
      </c>
      <c r="DW202" t="s">
        <v>181</v>
      </c>
      <c r="DX202">
        <v>1000</v>
      </c>
      <c r="DZ202" t="s">
        <v>6</v>
      </c>
      <c r="EA202" t="s">
        <v>6</v>
      </c>
      <c r="EB202" t="s">
        <v>6</v>
      </c>
      <c r="EC202" t="s">
        <v>6</v>
      </c>
      <c r="EE202">
        <v>66696263</v>
      </c>
      <c r="EF202">
        <v>2</v>
      </c>
      <c r="EG202" t="s">
        <v>23</v>
      </c>
      <c r="EH202">
        <v>1</v>
      </c>
      <c r="EI202" t="s">
        <v>177</v>
      </c>
      <c r="EJ202">
        <v>1</v>
      </c>
      <c r="EK202">
        <v>1001</v>
      </c>
      <c r="EL202" t="s">
        <v>183</v>
      </c>
      <c r="EM202" t="s">
        <v>184</v>
      </c>
      <c r="EO202" t="s">
        <v>6</v>
      </c>
      <c r="EQ202">
        <v>0</v>
      </c>
      <c r="ER202">
        <v>479.33</v>
      </c>
      <c r="ES202">
        <v>0</v>
      </c>
      <c r="ET202">
        <v>479.33</v>
      </c>
      <c r="EU202">
        <v>93.5</v>
      </c>
      <c r="EV202">
        <v>0</v>
      </c>
      <c r="EW202">
        <v>0</v>
      </c>
      <c r="EX202">
        <v>8.06</v>
      </c>
      <c r="EY202">
        <v>0</v>
      </c>
      <c r="FQ202">
        <v>0</v>
      </c>
      <c r="FR202">
        <v>0</v>
      </c>
      <c r="FS202">
        <v>0</v>
      </c>
      <c r="FX202">
        <v>92</v>
      </c>
      <c r="FY202">
        <v>46</v>
      </c>
      <c r="GA202" t="s">
        <v>6</v>
      </c>
      <c r="GD202">
        <v>1</v>
      </c>
      <c r="GF202">
        <v>-693576222</v>
      </c>
      <c r="GG202">
        <v>2</v>
      </c>
      <c r="GH202">
        <v>1</v>
      </c>
      <c r="GI202">
        <v>4</v>
      </c>
      <c r="GJ202">
        <v>0</v>
      </c>
      <c r="GK202">
        <v>0</v>
      </c>
      <c r="GL202">
        <f t="shared" si="135"/>
        <v>0</v>
      </c>
      <c r="GM202">
        <f t="shared" si="170"/>
        <v>113.89</v>
      </c>
      <c r="GN202">
        <f t="shared" si="136"/>
        <v>113.89</v>
      </c>
      <c r="GO202">
        <f t="shared" si="137"/>
        <v>0</v>
      </c>
      <c r="GP202">
        <f t="shared" si="138"/>
        <v>0</v>
      </c>
      <c r="GR202">
        <v>0</v>
      </c>
      <c r="GS202">
        <v>3</v>
      </c>
      <c r="GT202">
        <v>0</v>
      </c>
      <c r="GU202" t="s">
        <v>6</v>
      </c>
      <c r="GV202">
        <f t="shared" si="171"/>
        <v>0</v>
      </c>
      <c r="GW202">
        <v>1</v>
      </c>
      <c r="GX202">
        <f t="shared" si="172"/>
        <v>0</v>
      </c>
      <c r="HA202">
        <v>0</v>
      </c>
      <c r="HB202">
        <v>0</v>
      </c>
      <c r="HC202">
        <f t="shared" si="173"/>
        <v>0</v>
      </c>
      <c r="HE202" t="s">
        <v>6</v>
      </c>
      <c r="HF202" t="s">
        <v>6</v>
      </c>
      <c r="HM202" t="s">
        <v>6</v>
      </c>
      <c r="HN202" t="s">
        <v>185</v>
      </c>
      <c r="HO202" t="s">
        <v>186</v>
      </c>
      <c r="HP202" t="s">
        <v>183</v>
      </c>
      <c r="HQ202" t="s">
        <v>183</v>
      </c>
      <c r="HS202">
        <v>0</v>
      </c>
      <c r="IK202">
        <v>0</v>
      </c>
    </row>
    <row r="203" spans="1:245" x14ac:dyDescent="0.2">
      <c r="A203">
        <v>17</v>
      </c>
      <c r="B203">
        <v>1</v>
      </c>
      <c r="C203">
        <f>ROW(SmtRes!A123)</f>
        <v>123</v>
      </c>
      <c r="D203">
        <f>ROW(EtalonRes!A124)</f>
        <v>124</v>
      </c>
      <c r="E203" t="s">
        <v>247</v>
      </c>
      <c r="F203" t="s">
        <v>248</v>
      </c>
      <c r="G203" t="s">
        <v>249</v>
      </c>
      <c r="H203" t="s">
        <v>190</v>
      </c>
      <c r="I203">
        <v>8.5500000000000007E-2</v>
      </c>
      <c r="J203">
        <v>0</v>
      </c>
      <c r="K203">
        <v>8.5500000000000007E-2</v>
      </c>
      <c r="O203">
        <f t="shared" si="139"/>
        <v>734.55</v>
      </c>
      <c r="P203">
        <f t="shared" si="140"/>
        <v>0</v>
      </c>
      <c r="Q203">
        <f t="shared" si="141"/>
        <v>324.7</v>
      </c>
      <c r="R203">
        <f t="shared" si="142"/>
        <v>101.08</v>
      </c>
      <c r="S203">
        <f t="shared" si="143"/>
        <v>409.85</v>
      </c>
      <c r="T203">
        <f t="shared" si="144"/>
        <v>0</v>
      </c>
      <c r="U203">
        <f t="shared" si="145"/>
        <v>1.071315</v>
      </c>
      <c r="V203">
        <f t="shared" si="146"/>
        <v>0.22400999999999999</v>
      </c>
      <c r="W203">
        <f t="shared" si="147"/>
        <v>0</v>
      </c>
      <c r="X203">
        <f t="shared" si="148"/>
        <v>470.06</v>
      </c>
      <c r="Y203">
        <f t="shared" si="149"/>
        <v>235.03</v>
      </c>
      <c r="AA203">
        <v>92842776</v>
      </c>
      <c r="AB203">
        <f t="shared" si="150"/>
        <v>348.46</v>
      </c>
      <c r="AC203">
        <f t="shared" si="151"/>
        <v>0</v>
      </c>
      <c r="AD203">
        <f t="shared" si="152"/>
        <v>241.58</v>
      </c>
      <c r="AE203">
        <f t="shared" si="153"/>
        <v>26.36</v>
      </c>
      <c r="AF203">
        <f t="shared" si="154"/>
        <v>106.88</v>
      </c>
      <c r="AG203">
        <f t="shared" si="155"/>
        <v>0</v>
      </c>
      <c r="AH203">
        <f t="shared" si="156"/>
        <v>12.53</v>
      </c>
      <c r="AI203">
        <f t="shared" si="157"/>
        <v>2.62</v>
      </c>
      <c r="AJ203">
        <f t="shared" si="158"/>
        <v>0</v>
      </c>
      <c r="AK203">
        <v>348.46</v>
      </c>
      <c r="AL203">
        <v>0</v>
      </c>
      <c r="AM203">
        <v>241.58</v>
      </c>
      <c r="AN203">
        <v>26.36</v>
      </c>
      <c r="AO203">
        <v>106.88</v>
      </c>
      <c r="AP203">
        <v>0</v>
      </c>
      <c r="AQ203">
        <v>12.53</v>
      </c>
      <c r="AR203">
        <v>2.62</v>
      </c>
      <c r="AS203">
        <v>0</v>
      </c>
      <c r="AT203">
        <v>92</v>
      </c>
      <c r="AU203">
        <v>46</v>
      </c>
      <c r="AV203">
        <v>1</v>
      </c>
      <c r="AW203">
        <v>1</v>
      </c>
      <c r="AZ203">
        <v>1</v>
      </c>
      <c r="BA203">
        <v>44.85</v>
      </c>
      <c r="BB203">
        <v>15.72</v>
      </c>
      <c r="BC203">
        <v>9.92</v>
      </c>
      <c r="BD203" t="s">
        <v>6</v>
      </c>
      <c r="BE203" t="s">
        <v>6</v>
      </c>
      <c r="BF203" t="s">
        <v>6</v>
      </c>
      <c r="BG203" t="s">
        <v>6</v>
      </c>
      <c r="BH203">
        <v>0</v>
      </c>
      <c r="BI203">
        <v>1</v>
      </c>
      <c r="BJ203" t="s">
        <v>250</v>
      </c>
      <c r="BM203">
        <v>1001</v>
      </c>
      <c r="BN203">
        <v>0</v>
      </c>
      <c r="BO203" t="s">
        <v>6</v>
      </c>
      <c r="BP203">
        <v>0</v>
      </c>
      <c r="BQ203">
        <v>2</v>
      </c>
      <c r="BR203">
        <v>0</v>
      </c>
      <c r="BS203">
        <v>44.85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6</v>
      </c>
      <c r="BZ203">
        <v>92</v>
      </c>
      <c r="CA203">
        <v>46</v>
      </c>
      <c r="CB203" t="s">
        <v>6</v>
      </c>
      <c r="CE203">
        <v>0</v>
      </c>
      <c r="CF203">
        <v>0</v>
      </c>
      <c r="CG203">
        <v>0</v>
      </c>
      <c r="CM203">
        <v>0</v>
      </c>
      <c r="CN203" t="s">
        <v>6</v>
      </c>
      <c r="CO203">
        <v>0</v>
      </c>
      <c r="CP203">
        <f t="shared" si="159"/>
        <v>734.55</v>
      </c>
      <c r="CQ203">
        <f t="shared" si="160"/>
        <v>0</v>
      </c>
      <c r="CR203">
        <f t="shared" si="161"/>
        <v>3797.6376000000005</v>
      </c>
      <c r="CS203">
        <f t="shared" si="162"/>
        <v>1182.2460000000001</v>
      </c>
      <c r="CT203">
        <f t="shared" si="163"/>
        <v>4793.5680000000002</v>
      </c>
      <c r="CU203">
        <f t="shared" si="164"/>
        <v>0</v>
      </c>
      <c r="CV203">
        <f t="shared" si="165"/>
        <v>12.53</v>
      </c>
      <c r="CW203">
        <f t="shared" si="166"/>
        <v>2.62</v>
      </c>
      <c r="CX203">
        <f t="shared" si="167"/>
        <v>0</v>
      </c>
      <c r="CY203">
        <f t="shared" si="168"/>
        <v>470.05559999999997</v>
      </c>
      <c r="CZ203">
        <f t="shared" si="169"/>
        <v>235.02779999999998</v>
      </c>
      <c r="DC203" t="s">
        <v>6</v>
      </c>
      <c r="DD203" t="s">
        <v>6</v>
      </c>
      <c r="DE203" t="s">
        <v>6</v>
      </c>
      <c r="DF203" t="s">
        <v>6</v>
      </c>
      <c r="DG203" t="s">
        <v>6</v>
      </c>
      <c r="DH203" t="s">
        <v>6</v>
      </c>
      <c r="DI203" t="s">
        <v>6</v>
      </c>
      <c r="DJ203" t="s">
        <v>6</v>
      </c>
      <c r="DK203" t="s">
        <v>6</v>
      </c>
      <c r="DL203" t="s">
        <v>6</v>
      </c>
      <c r="DM203" t="s">
        <v>6</v>
      </c>
      <c r="DN203">
        <v>0</v>
      </c>
      <c r="DO203">
        <v>0</v>
      </c>
      <c r="DP203">
        <v>1</v>
      </c>
      <c r="DQ203">
        <v>1</v>
      </c>
      <c r="DU203">
        <v>1007</v>
      </c>
      <c r="DV203" t="s">
        <v>190</v>
      </c>
      <c r="DW203" t="s">
        <v>190</v>
      </c>
      <c r="DX203">
        <v>100</v>
      </c>
      <c r="DZ203" t="s">
        <v>6</v>
      </c>
      <c r="EA203" t="s">
        <v>6</v>
      </c>
      <c r="EB203" t="s">
        <v>6</v>
      </c>
      <c r="EC203" t="s">
        <v>6</v>
      </c>
      <c r="EE203">
        <v>66696263</v>
      </c>
      <c r="EF203">
        <v>2</v>
      </c>
      <c r="EG203" t="s">
        <v>23</v>
      </c>
      <c r="EH203">
        <v>1</v>
      </c>
      <c r="EI203" t="s">
        <v>177</v>
      </c>
      <c r="EJ203">
        <v>1</v>
      </c>
      <c r="EK203">
        <v>1001</v>
      </c>
      <c r="EL203" t="s">
        <v>183</v>
      </c>
      <c r="EM203" t="s">
        <v>184</v>
      </c>
      <c r="EO203" t="s">
        <v>6</v>
      </c>
      <c r="EQ203">
        <v>0</v>
      </c>
      <c r="ER203">
        <v>348.46</v>
      </c>
      <c r="ES203">
        <v>0</v>
      </c>
      <c r="ET203">
        <v>241.58</v>
      </c>
      <c r="EU203">
        <v>26.36</v>
      </c>
      <c r="EV203">
        <v>106.88</v>
      </c>
      <c r="EW203">
        <v>12.53</v>
      </c>
      <c r="EX203">
        <v>2.62</v>
      </c>
      <c r="EY203">
        <v>0</v>
      </c>
      <c r="FQ203">
        <v>0</v>
      </c>
      <c r="FR203">
        <v>0</v>
      </c>
      <c r="FS203">
        <v>0</v>
      </c>
      <c r="FX203">
        <v>92</v>
      </c>
      <c r="FY203">
        <v>46</v>
      </c>
      <c r="GA203" t="s">
        <v>6</v>
      </c>
      <c r="GD203">
        <v>1</v>
      </c>
      <c r="GF203">
        <v>-480167143</v>
      </c>
      <c r="GG203">
        <v>2</v>
      </c>
      <c r="GH203">
        <v>1</v>
      </c>
      <c r="GI203">
        <v>4</v>
      </c>
      <c r="GJ203">
        <v>0</v>
      </c>
      <c r="GK203">
        <v>0</v>
      </c>
      <c r="GL203">
        <f t="shared" si="135"/>
        <v>0</v>
      </c>
      <c r="GM203">
        <f t="shared" si="170"/>
        <v>1439.64</v>
      </c>
      <c r="GN203">
        <f t="shared" si="136"/>
        <v>1439.64</v>
      </c>
      <c r="GO203">
        <f t="shared" si="137"/>
        <v>0</v>
      </c>
      <c r="GP203">
        <f t="shared" si="138"/>
        <v>0</v>
      </c>
      <c r="GR203">
        <v>0</v>
      </c>
      <c r="GS203">
        <v>3</v>
      </c>
      <c r="GT203">
        <v>0</v>
      </c>
      <c r="GU203" t="s">
        <v>6</v>
      </c>
      <c r="GV203">
        <f t="shared" si="171"/>
        <v>0</v>
      </c>
      <c r="GW203">
        <v>1</v>
      </c>
      <c r="GX203">
        <f t="shared" si="172"/>
        <v>0</v>
      </c>
      <c r="HA203">
        <v>0</v>
      </c>
      <c r="HB203">
        <v>0</v>
      </c>
      <c r="HC203">
        <f t="shared" si="173"/>
        <v>0</v>
      </c>
      <c r="HE203" t="s">
        <v>6</v>
      </c>
      <c r="HF203" t="s">
        <v>6</v>
      </c>
      <c r="HM203" t="s">
        <v>6</v>
      </c>
      <c r="HN203" t="s">
        <v>185</v>
      </c>
      <c r="HO203" t="s">
        <v>186</v>
      </c>
      <c r="HP203" t="s">
        <v>183</v>
      </c>
      <c r="HQ203" t="s">
        <v>183</v>
      </c>
      <c r="HS203">
        <v>0</v>
      </c>
      <c r="IK203">
        <v>0</v>
      </c>
    </row>
    <row r="205" spans="1:245" x14ac:dyDescent="0.2">
      <c r="A205" s="2">
        <v>51</v>
      </c>
      <c r="B205" s="2">
        <f>B186</f>
        <v>1</v>
      </c>
      <c r="C205" s="2">
        <f>A186</f>
        <v>4</v>
      </c>
      <c r="D205" s="2">
        <f>ROW(A186)</f>
        <v>186</v>
      </c>
      <c r="E205" s="2"/>
      <c r="F205" s="2" t="str">
        <f>IF(F186&lt;&gt;"",F186,"")</f>
        <v/>
      </c>
      <c r="G205" s="2" t="str">
        <f>IF(G186&lt;&gt;"",G186,"")</f>
        <v>Земляные работы</v>
      </c>
      <c r="H205" s="2">
        <v>0</v>
      </c>
      <c r="I205" s="2"/>
      <c r="J205" s="2"/>
      <c r="K205" s="2"/>
      <c r="L205" s="2"/>
      <c r="M205" s="2"/>
      <c r="N205" s="2"/>
      <c r="O205" s="2">
        <f t="shared" ref="O205:T205" si="174">ROUND(AB205,2)</f>
        <v>12592.83</v>
      </c>
      <c r="P205" s="2">
        <f t="shared" si="174"/>
        <v>4687.1099999999997</v>
      </c>
      <c r="Q205" s="2">
        <f t="shared" si="174"/>
        <v>1900.12</v>
      </c>
      <c r="R205" s="2">
        <f t="shared" si="174"/>
        <v>479.38</v>
      </c>
      <c r="S205" s="2">
        <f t="shared" si="174"/>
        <v>6005.6</v>
      </c>
      <c r="T205" s="2">
        <f t="shared" si="174"/>
        <v>0</v>
      </c>
      <c r="U205" s="2">
        <f>AH205</f>
        <v>16.721257399999999</v>
      </c>
      <c r="V205" s="2">
        <f>AI205</f>
        <v>0.87160650000000017</v>
      </c>
      <c r="W205" s="2">
        <f>ROUND(AJ205,2)</f>
        <v>0</v>
      </c>
      <c r="X205" s="2">
        <f>ROUND(AK205,2)</f>
        <v>6148.83</v>
      </c>
      <c r="Y205" s="2">
        <f>ROUND(AL205,2)</f>
        <v>3101.54</v>
      </c>
      <c r="Z205" s="2"/>
      <c r="AA205" s="2"/>
      <c r="AB205" s="2">
        <f>ROUND(SUMIF(AA190:AA203,"=92842776",O190:O203),2)</f>
        <v>12592.83</v>
      </c>
      <c r="AC205" s="2">
        <f>ROUND(SUMIF(AA190:AA203,"=92842776",P190:P203),2)</f>
        <v>4687.1099999999997</v>
      </c>
      <c r="AD205" s="2">
        <f>ROUND(SUMIF(AA190:AA203,"=92842776",Q190:Q203),2)</f>
        <v>1900.12</v>
      </c>
      <c r="AE205" s="2">
        <f>ROUND(SUMIF(AA190:AA203,"=92842776",R190:R203),2)</f>
        <v>479.38</v>
      </c>
      <c r="AF205" s="2">
        <f>ROUND(SUMIF(AA190:AA203,"=92842776",S190:S203),2)</f>
        <v>6005.6</v>
      </c>
      <c r="AG205" s="2">
        <f>ROUND(SUMIF(AA190:AA203,"=92842776",T190:T203),2)</f>
        <v>0</v>
      </c>
      <c r="AH205" s="2">
        <f>SUMIF(AA190:AA203,"=92842776",U190:U203)</f>
        <v>16.721257399999999</v>
      </c>
      <c r="AI205" s="2">
        <f>SUMIF(AA190:AA203,"=92842776",V190:V203)</f>
        <v>0.87160650000000017</v>
      </c>
      <c r="AJ205" s="2">
        <f>ROUND(SUMIF(AA190:AA203,"=92842776",W190:W203),2)</f>
        <v>0</v>
      </c>
      <c r="AK205" s="2">
        <f>ROUND(SUMIF(AA190:AA203,"=92842776",X190:X203),2)</f>
        <v>6148.83</v>
      </c>
      <c r="AL205" s="2">
        <f>ROUND(SUMIF(AA190:AA203,"=92842776",Y190:Y203),2)</f>
        <v>3101.54</v>
      </c>
      <c r="AM205" s="2"/>
      <c r="AN205" s="2"/>
      <c r="AO205" s="2">
        <f t="shared" ref="AO205:BD205" si="175">ROUND(BX205,2)</f>
        <v>0</v>
      </c>
      <c r="AP205" s="2">
        <f t="shared" si="175"/>
        <v>0</v>
      </c>
      <c r="AQ205" s="2">
        <f t="shared" si="175"/>
        <v>0</v>
      </c>
      <c r="AR205" s="2">
        <f t="shared" si="175"/>
        <v>22434.69</v>
      </c>
      <c r="AS205" s="2">
        <f t="shared" si="175"/>
        <v>22434.69</v>
      </c>
      <c r="AT205" s="2">
        <f t="shared" si="175"/>
        <v>0</v>
      </c>
      <c r="AU205" s="2">
        <f t="shared" si="175"/>
        <v>0</v>
      </c>
      <c r="AV205" s="2">
        <f t="shared" si="175"/>
        <v>4687.1099999999997</v>
      </c>
      <c r="AW205" s="2">
        <f t="shared" si="175"/>
        <v>4687.1099999999997</v>
      </c>
      <c r="AX205" s="2">
        <f t="shared" si="175"/>
        <v>0</v>
      </c>
      <c r="AY205" s="2">
        <f t="shared" si="175"/>
        <v>4687.1099999999997</v>
      </c>
      <c r="AZ205" s="2">
        <f t="shared" si="175"/>
        <v>0</v>
      </c>
      <c r="BA205" s="2">
        <f t="shared" si="175"/>
        <v>0</v>
      </c>
      <c r="BB205" s="2">
        <f t="shared" si="175"/>
        <v>0</v>
      </c>
      <c r="BC205" s="2">
        <f t="shared" si="175"/>
        <v>0</v>
      </c>
      <c r="BD205" s="2">
        <f t="shared" si="175"/>
        <v>591.49</v>
      </c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>
        <f>ROUND(SUMIF(AA190:AA203,"=92842776",FQ190:FQ203),2)</f>
        <v>0</v>
      </c>
      <c r="BY205" s="2">
        <f>ROUND(SUMIF(AA190:AA203,"=92842776",FR190:FR203),2)</f>
        <v>0</v>
      </c>
      <c r="BZ205" s="2">
        <f>ROUND(SUMIF(AA190:AA203,"=92842776",GL190:GL203),2)</f>
        <v>0</v>
      </c>
      <c r="CA205" s="2">
        <f>ROUND(SUMIF(AA190:AA203,"=92842776",GM190:GM203),2)</f>
        <v>22434.69</v>
      </c>
      <c r="CB205" s="2">
        <f>ROUND(SUMIF(AA190:AA203,"=92842776",GN190:GN203),2)</f>
        <v>22434.69</v>
      </c>
      <c r="CC205" s="2">
        <f>ROUND(SUMIF(AA190:AA203,"=92842776",GO190:GO203),2)</f>
        <v>0</v>
      </c>
      <c r="CD205" s="2">
        <f>ROUND(SUMIF(AA190:AA203,"=92842776",GP190:GP203),2)</f>
        <v>0</v>
      </c>
      <c r="CE205" s="2">
        <f>AC205-BX205</f>
        <v>4687.1099999999997</v>
      </c>
      <c r="CF205" s="2">
        <f>AC205-BY205</f>
        <v>4687.1099999999997</v>
      </c>
      <c r="CG205" s="2">
        <f>BX205-BZ205</f>
        <v>0</v>
      </c>
      <c r="CH205" s="2">
        <f>AC205-BX205-BY205+BZ205</f>
        <v>4687.1099999999997</v>
      </c>
      <c r="CI205" s="2">
        <f>BY205-BZ205</f>
        <v>0</v>
      </c>
      <c r="CJ205" s="2">
        <f>ROUND(SUMIF(AA190:AA203,"=92842776",GX190:GX203),2)</f>
        <v>0</v>
      </c>
      <c r="CK205" s="2">
        <f>ROUND(SUMIF(AA190:AA203,"=92842776",GY190:GY203),2)</f>
        <v>0</v>
      </c>
      <c r="CL205" s="2">
        <f>ROUND(SUMIF(AA190:AA203,"=92842776",GZ190:GZ203),2)</f>
        <v>0</v>
      </c>
      <c r="CM205" s="2">
        <f>ROUND(SUMIF(AA190:AA203,"=92842776",HD190:HD203),2)</f>
        <v>591.49</v>
      </c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>
        <v>0</v>
      </c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201</v>
      </c>
      <c r="F207" s="4">
        <f>ROUND(Source!O205,O207)</f>
        <v>12592.83</v>
      </c>
      <c r="G207" s="4" t="s">
        <v>61</v>
      </c>
      <c r="H207" s="4" t="s">
        <v>62</v>
      </c>
      <c r="I207" s="4"/>
      <c r="J207" s="4"/>
      <c r="K207" s="4">
        <v>201</v>
      </c>
      <c r="L207" s="4">
        <v>1</v>
      </c>
      <c r="M207" s="4">
        <v>3</v>
      </c>
      <c r="N207" s="4" t="s">
        <v>6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13184.32</v>
      </c>
      <c r="X207" s="4">
        <v>1</v>
      </c>
      <c r="Y207" s="4">
        <v>13184.32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202</v>
      </c>
      <c r="F208" s="4">
        <f>ROUND(Source!P205,O208)</f>
        <v>4687.1099999999997</v>
      </c>
      <c r="G208" s="4" t="s">
        <v>63</v>
      </c>
      <c r="H208" s="4" t="s">
        <v>64</v>
      </c>
      <c r="I208" s="4"/>
      <c r="J208" s="4"/>
      <c r="K208" s="4">
        <v>202</v>
      </c>
      <c r="L208" s="4">
        <v>2</v>
      </c>
      <c r="M208" s="4">
        <v>3</v>
      </c>
      <c r="N208" s="4" t="s">
        <v>6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4687.1099999999997</v>
      </c>
      <c r="X208" s="4">
        <v>1</v>
      </c>
      <c r="Y208" s="4">
        <v>4687.1099999999997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222</v>
      </c>
      <c r="F209" s="4">
        <f>ROUND(Source!AO205,O209)</f>
        <v>0</v>
      </c>
      <c r="G209" s="4" t="s">
        <v>65</v>
      </c>
      <c r="H209" s="4" t="s">
        <v>66</v>
      </c>
      <c r="I209" s="4"/>
      <c r="J209" s="4"/>
      <c r="K209" s="4">
        <v>222</v>
      </c>
      <c r="L209" s="4">
        <v>3</v>
      </c>
      <c r="M209" s="4">
        <v>3</v>
      </c>
      <c r="N209" s="4" t="s">
        <v>6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225</v>
      </c>
      <c r="F210" s="4">
        <f>ROUND(Source!AV205,O210)</f>
        <v>4687.1099999999997</v>
      </c>
      <c r="G210" s="4" t="s">
        <v>67</v>
      </c>
      <c r="H210" s="4" t="s">
        <v>68</v>
      </c>
      <c r="I210" s="4"/>
      <c r="J210" s="4"/>
      <c r="K210" s="4">
        <v>225</v>
      </c>
      <c r="L210" s="4">
        <v>4</v>
      </c>
      <c r="M210" s="4">
        <v>3</v>
      </c>
      <c r="N210" s="4" t="s">
        <v>6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4687.1099999999997</v>
      </c>
      <c r="X210" s="4">
        <v>1</v>
      </c>
      <c r="Y210" s="4">
        <v>4687.1099999999997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226</v>
      </c>
      <c r="F211" s="4">
        <f>ROUND(Source!AW205,O211)</f>
        <v>4687.1099999999997</v>
      </c>
      <c r="G211" s="4" t="s">
        <v>69</v>
      </c>
      <c r="H211" s="4" t="s">
        <v>70</v>
      </c>
      <c r="I211" s="4"/>
      <c r="J211" s="4"/>
      <c r="K211" s="4">
        <v>226</v>
      </c>
      <c r="L211" s="4">
        <v>5</v>
      </c>
      <c r="M211" s="4">
        <v>3</v>
      </c>
      <c r="N211" s="4" t="s">
        <v>6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4687.1099999999997</v>
      </c>
      <c r="X211" s="4">
        <v>1</v>
      </c>
      <c r="Y211" s="4">
        <v>4687.1099999999997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227</v>
      </c>
      <c r="F212" s="4">
        <f>ROUND(Source!AX205,O212)</f>
        <v>0</v>
      </c>
      <c r="G212" s="4" t="s">
        <v>71</v>
      </c>
      <c r="H212" s="4" t="s">
        <v>72</v>
      </c>
      <c r="I212" s="4"/>
      <c r="J212" s="4"/>
      <c r="K212" s="4">
        <v>227</v>
      </c>
      <c r="L212" s="4">
        <v>6</v>
      </c>
      <c r="M212" s="4">
        <v>3</v>
      </c>
      <c r="N212" s="4" t="s">
        <v>6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228</v>
      </c>
      <c r="F213" s="4">
        <f>ROUND(Source!AY205,O213)</f>
        <v>4687.1099999999997</v>
      </c>
      <c r="G213" s="4" t="s">
        <v>73</v>
      </c>
      <c r="H213" s="4" t="s">
        <v>74</v>
      </c>
      <c r="I213" s="4"/>
      <c r="J213" s="4"/>
      <c r="K213" s="4">
        <v>228</v>
      </c>
      <c r="L213" s="4">
        <v>7</v>
      </c>
      <c r="M213" s="4">
        <v>3</v>
      </c>
      <c r="N213" s="4" t="s">
        <v>6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4687.1099999999997</v>
      </c>
      <c r="X213" s="4">
        <v>1</v>
      </c>
      <c r="Y213" s="4">
        <v>4687.1099999999997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216</v>
      </c>
      <c r="F214" s="4">
        <f>ROUND(Source!AP205,O214)</f>
        <v>0</v>
      </c>
      <c r="G214" s="4" t="s">
        <v>75</v>
      </c>
      <c r="H214" s="4" t="s">
        <v>76</v>
      </c>
      <c r="I214" s="4"/>
      <c r="J214" s="4"/>
      <c r="K214" s="4">
        <v>216</v>
      </c>
      <c r="L214" s="4">
        <v>8</v>
      </c>
      <c r="M214" s="4">
        <v>3</v>
      </c>
      <c r="N214" s="4" t="s">
        <v>6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223</v>
      </c>
      <c r="F215" s="4">
        <f>ROUND(Source!AQ205,O215)</f>
        <v>0</v>
      </c>
      <c r="G215" s="4" t="s">
        <v>77</v>
      </c>
      <c r="H215" s="4" t="s">
        <v>78</v>
      </c>
      <c r="I215" s="4"/>
      <c r="J215" s="4"/>
      <c r="K215" s="4">
        <v>223</v>
      </c>
      <c r="L215" s="4">
        <v>9</v>
      </c>
      <c r="M215" s="4">
        <v>3</v>
      </c>
      <c r="N215" s="4" t="s">
        <v>6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229</v>
      </c>
      <c r="F216" s="4">
        <f>ROUND(Source!AZ205,O216)</f>
        <v>0</v>
      </c>
      <c r="G216" s="4" t="s">
        <v>79</v>
      </c>
      <c r="H216" s="4" t="s">
        <v>80</v>
      </c>
      <c r="I216" s="4"/>
      <c r="J216" s="4"/>
      <c r="K216" s="4">
        <v>229</v>
      </c>
      <c r="L216" s="4">
        <v>10</v>
      </c>
      <c r="M216" s="4">
        <v>3</v>
      </c>
      <c r="N216" s="4" t="s">
        <v>6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203</v>
      </c>
      <c r="F217" s="4">
        <f>ROUND(Source!Q205,O217)</f>
        <v>1900.12</v>
      </c>
      <c r="G217" s="4" t="s">
        <v>81</v>
      </c>
      <c r="H217" s="4" t="s">
        <v>82</v>
      </c>
      <c r="I217" s="4"/>
      <c r="J217" s="4"/>
      <c r="K217" s="4">
        <v>203</v>
      </c>
      <c r="L217" s="4">
        <v>11</v>
      </c>
      <c r="M217" s="4">
        <v>3</v>
      </c>
      <c r="N217" s="4" t="s">
        <v>6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1900.1200000000003</v>
      </c>
      <c r="X217" s="4">
        <v>1</v>
      </c>
      <c r="Y217" s="4">
        <v>1900.1200000000003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231</v>
      </c>
      <c r="F218" s="4">
        <f>ROUND(Source!BB205,O218)</f>
        <v>0</v>
      </c>
      <c r="G218" s="4" t="s">
        <v>83</v>
      </c>
      <c r="H218" s="4" t="s">
        <v>84</v>
      </c>
      <c r="I218" s="4"/>
      <c r="J218" s="4"/>
      <c r="K218" s="4">
        <v>231</v>
      </c>
      <c r="L218" s="4">
        <v>12</v>
      </c>
      <c r="M218" s="4">
        <v>3</v>
      </c>
      <c r="N218" s="4" t="s">
        <v>6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204</v>
      </c>
      <c r="F219" s="4">
        <f>ROUND(Source!R205,O219)</f>
        <v>479.38</v>
      </c>
      <c r="G219" s="4" t="s">
        <v>85</v>
      </c>
      <c r="H219" s="4" t="s">
        <v>86</v>
      </c>
      <c r="I219" s="4"/>
      <c r="J219" s="4"/>
      <c r="K219" s="4">
        <v>204</v>
      </c>
      <c r="L219" s="4">
        <v>13</v>
      </c>
      <c r="M219" s="4">
        <v>3</v>
      </c>
      <c r="N219" s="4" t="s">
        <v>6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479.38000000000005</v>
      </c>
      <c r="X219" s="4">
        <v>1</v>
      </c>
      <c r="Y219" s="4">
        <v>479.38000000000005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205</v>
      </c>
      <c r="F220" s="4">
        <f>ROUND(Source!S205,O220)</f>
        <v>6005.6</v>
      </c>
      <c r="G220" s="4" t="s">
        <v>87</v>
      </c>
      <c r="H220" s="4" t="s">
        <v>88</v>
      </c>
      <c r="I220" s="4"/>
      <c r="J220" s="4"/>
      <c r="K220" s="4">
        <v>205</v>
      </c>
      <c r="L220" s="4">
        <v>14</v>
      </c>
      <c r="M220" s="4">
        <v>3</v>
      </c>
      <c r="N220" s="4" t="s">
        <v>6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6005.6</v>
      </c>
      <c r="X220" s="4">
        <v>1</v>
      </c>
      <c r="Y220" s="4">
        <v>6005.6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232</v>
      </c>
      <c r="F221" s="4">
        <f>ROUND(Source!BC205,O221)</f>
        <v>0</v>
      </c>
      <c r="G221" s="4" t="s">
        <v>89</v>
      </c>
      <c r="H221" s="4" t="s">
        <v>90</v>
      </c>
      <c r="I221" s="4"/>
      <c r="J221" s="4"/>
      <c r="K221" s="4">
        <v>232</v>
      </c>
      <c r="L221" s="4">
        <v>15</v>
      </c>
      <c r="M221" s="4">
        <v>3</v>
      </c>
      <c r="N221" s="4" t="s">
        <v>6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214</v>
      </c>
      <c r="F222" s="4">
        <f>ROUND(Source!AS205,O222)</f>
        <v>22434.69</v>
      </c>
      <c r="G222" s="4" t="s">
        <v>91</v>
      </c>
      <c r="H222" s="4" t="s">
        <v>92</v>
      </c>
      <c r="I222" s="4"/>
      <c r="J222" s="4"/>
      <c r="K222" s="4">
        <v>214</v>
      </c>
      <c r="L222" s="4">
        <v>16</v>
      </c>
      <c r="M222" s="4">
        <v>3</v>
      </c>
      <c r="N222" s="4" t="s">
        <v>6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22434.69</v>
      </c>
      <c r="X222" s="4">
        <v>1</v>
      </c>
      <c r="Y222" s="4">
        <v>22434.69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215</v>
      </c>
      <c r="F223" s="4">
        <f>ROUND(Source!AT205,O223)</f>
        <v>0</v>
      </c>
      <c r="G223" s="4" t="s">
        <v>93</v>
      </c>
      <c r="H223" s="4" t="s">
        <v>94</v>
      </c>
      <c r="I223" s="4"/>
      <c r="J223" s="4"/>
      <c r="K223" s="4">
        <v>215</v>
      </c>
      <c r="L223" s="4">
        <v>17</v>
      </c>
      <c r="M223" s="4">
        <v>3</v>
      </c>
      <c r="N223" s="4" t="s">
        <v>6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217</v>
      </c>
      <c r="F224" s="4">
        <f>ROUND(Source!AU205,O224)</f>
        <v>0</v>
      </c>
      <c r="G224" s="4" t="s">
        <v>95</v>
      </c>
      <c r="H224" s="4" t="s">
        <v>96</v>
      </c>
      <c r="I224" s="4"/>
      <c r="J224" s="4"/>
      <c r="K224" s="4">
        <v>217</v>
      </c>
      <c r="L224" s="4">
        <v>18</v>
      </c>
      <c r="M224" s="4">
        <v>3</v>
      </c>
      <c r="N224" s="4" t="s">
        <v>6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230</v>
      </c>
      <c r="F225" s="4">
        <f>ROUND(Source!BA205,O225)</f>
        <v>0</v>
      </c>
      <c r="G225" s="4" t="s">
        <v>97</v>
      </c>
      <c r="H225" s="4" t="s">
        <v>98</v>
      </c>
      <c r="I225" s="4"/>
      <c r="J225" s="4"/>
      <c r="K225" s="4">
        <v>230</v>
      </c>
      <c r="L225" s="4">
        <v>19</v>
      </c>
      <c r="M225" s="4">
        <v>3</v>
      </c>
      <c r="N225" s="4" t="s">
        <v>6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206</v>
      </c>
      <c r="F226" s="4">
        <f>ROUND(Source!T205,O226)</f>
        <v>0</v>
      </c>
      <c r="G226" s="4" t="s">
        <v>99</v>
      </c>
      <c r="H226" s="4" t="s">
        <v>100</v>
      </c>
      <c r="I226" s="4"/>
      <c r="J226" s="4"/>
      <c r="K226" s="4">
        <v>206</v>
      </c>
      <c r="L226" s="4">
        <v>20</v>
      </c>
      <c r="M226" s="4">
        <v>3</v>
      </c>
      <c r="N226" s="4" t="s">
        <v>6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207</v>
      </c>
      <c r="F227" s="4">
        <f>ROUND(Source!U205,O227)</f>
        <v>16.721257399999999</v>
      </c>
      <c r="G227" s="4" t="s">
        <v>101</v>
      </c>
      <c r="H227" s="4" t="s">
        <v>102</v>
      </c>
      <c r="I227" s="4"/>
      <c r="J227" s="4"/>
      <c r="K227" s="4">
        <v>207</v>
      </c>
      <c r="L227" s="4">
        <v>21</v>
      </c>
      <c r="M227" s="4">
        <v>3</v>
      </c>
      <c r="N227" s="4" t="s">
        <v>6</v>
      </c>
      <c r="O227" s="4">
        <v>7</v>
      </c>
      <c r="P227" s="4"/>
      <c r="Q227" s="4"/>
      <c r="R227" s="4"/>
      <c r="S227" s="4"/>
      <c r="T227" s="4"/>
      <c r="U227" s="4"/>
      <c r="V227" s="4"/>
      <c r="W227" s="4">
        <v>16.721257399999999</v>
      </c>
      <c r="X227" s="4">
        <v>1</v>
      </c>
      <c r="Y227" s="4">
        <v>16.721257399999999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208</v>
      </c>
      <c r="F228" s="4">
        <f>ROUND(Source!V205,O228)</f>
        <v>0.87160649999999995</v>
      </c>
      <c r="G228" s="4" t="s">
        <v>103</v>
      </c>
      <c r="H228" s="4" t="s">
        <v>104</v>
      </c>
      <c r="I228" s="4"/>
      <c r="J228" s="4"/>
      <c r="K228" s="4">
        <v>208</v>
      </c>
      <c r="L228" s="4">
        <v>22</v>
      </c>
      <c r="M228" s="4">
        <v>3</v>
      </c>
      <c r="N228" s="4" t="s">
        <v>6</v>
      </c>
      <c r="O228" s="4">
        <v>7</v>
      </c>
      <c r="P228" s="4"/>
      <c r="Q228" s="4"/>
      <c r="R228" s="4"/>
      <c r="S228" s="4"/>
      <c r="T228" s="4"/>
      <c r="U228" s="4"/>
      <c r="V228" s="4"/>
      <c r="W228" s="4">
        <v>0.87160649999999995</v>
      </c>
      <c r="X228" s="4">
        <v>1</v>
      </c>
      <c r="Y228" s="4">
        <v>0.87160649999999995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209</v>
      </c>
      <c r="F229" s="4">
        <f>ROUND(Source!W205,O229)</f>
        <v>0</v>
      </c>
      <c r="G229" s="4" t="s">
        <v>105</v>
      </c>
      <c r="H229" s="4" t="s">
        <v>106</v>
      </c>
      <c r="I229" s="4"/>
      <c r="J229" s="4"/>
      <c r="K229" s="4">
        <v>209</v>
      </c>
      <c r="L229" s="4">
        <v>23</v>
      </c>
      <c r="M229" s="4">
        <v>3</v>
      </c>
      <c r="N229" s="4" t="s">
        <v>6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233</v>
      </c>
      <c r="F230" s="4">
        <f>ROUND(Source!BD205,O230)</f>
        <v>591.49</v>
      </c>
      <c r="G230" s="4" t="s">
        <v>107</v>
      </c>
      <c r="H230" s="4" t="s">
        <v>108</v>
      </c>
      <c r="I230" s="4"/>
      <c r="J230" s="4"/>
      <c r="K230" s="4">
        <v>233</v>
      </c>
      <c r="L230" s="4">
        <v>24</v>
      </c>
      <c r="M230" s="4">
        <v>3</v>
      </c>
      <c r="N230" s="4" t="s">
        <v>6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591.49</v>
      </c>
      <c r="X230" s="4">
        <v>1</v>
      </c>
      <c r="Y230" s="4">
        <v>591.49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210</v>
      </c>
      <c r="F231" s="4">
        <f>ROUND(Source!X205,O231)</f>
        <v>6148.83</v>
      </c>
      <c r="G231" s="4" t="s">
        <v>109</v>
      </c>
      <c r="H231" s="4" t="s">
        <v>110</v>
      </c>
      <c r="I231" s="4"/>
      <c r="J231" s="4"/>
      <c r="K231" s="4">
        <v>210</v>
      </c>
      <c r="L231" s="4">
        <v>25</v>
      </c>
      <c r="M231" s="4">
        <v>3</v>
      </c>
      <c r="N231" s="4" t="s">
        <v>6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6148.83</v>
      </c>
      <c r="X231" s="4">
        <v>1</v>
      </c>
      <c r="Y231" s="4">
        <v>6148.83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211</v>
      </c>
      <c r="F232" s="4">
        <f>ROUND(Source!Y205,O232)</f>
        <v>3101.54</v>
      </c>
      <c r="G232" s="4" t="s">
        <v>111</v>
      </c>
      <c r="H232" s="4" t="s">
        <v>112</v>
      </c>
      <c r="I232" s="4"/>
      <c r="J232" s="4"/>
      <c r="K232" s="4">
        <v>211</v>
      </c>
      <c r="L232" s="4">
        <v>26</v>
      </c>
      <c r="M232" s="4">
        <v>3</v>
      </c>
      <c r="N232" s="4" t="s">
        <v>6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3101.54</v>
      </c>
      <c r="X232" s="4">
        <v>1</v>
      </c>
      <c r="Y232" s="4">
        <v>3101.54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224</v>
      </c>
      <c r="F233" s="4">
        <f>ROUND(Source!AR205,O233)</f>
        <v>22434.69</v>
      </c>
      <c r="G233" s="4" t="s">
        <v>113</v>
      </c>
      <c r="H233" s="4" t="s">
        <v>114</v>
      </c>
      <c r="I233" s="4"/>
      <c r="J233" s="4"/>
      <c r="K233" s="4">
        <v>224</v>
      </c>
      <c r="L233" s="4">
        <v>27</v>
      </c>
      <c r="M233" s="4">
        <v>3</v>
      </c>
      <c r="N233" s="4" t="s">
        <v>6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22434.69</v>
      </c>
      <c r="X233" s="4">
        <v>1</v>
      </c>
      <c r="Y233" s="4">
        <v>22434.69</v>
      </c>
      <c r="Z233" s="4"/>
      <c r="AA233" s="4"/>
      <c r="AB233" s="4"/>
    </row>
    <row r="235" spans="1:206" x14ac:dyDescent="0.2">
      <c r="A235" s="2">
        <v>51</v>
      </c>
      <c r="B235" s="2">
        <f>B20</f>
        <v>1</v>
      </c>
      <c r="C235" s="2">
        <f>A20</f>
        <v>3</v>
      </c>
      <c r="D235" s="2">
        <f>ROW(A20)</f>
        <v>20</v>
      </c>
      <c r="E235" s="2"/>
      <c r="F235" s="2" t="str">
        <f>IF(F20&lt;&gt;"",F20,"")</f>
        <v>5.13.2</v>
      </c>
      <c r="G235" s="2" t="str">
        <f>IF(G20&lt;&gt;"",G20,"")</f>
        <v>Система ливневой канализации здания</v>
      </c>
      <c r="H235" s="2">
        <v>0</v>
      </c>
      <c r="I235" s="2"/>
      <c r="J235" s="2"/>
      <c r="K235" s="2"/>
      <c r="L235" s="2"/>
      <c r="M235" s="2"/>
      <c r="N235" s="2"/>
      <c r="O235" s="2">
        <f t="shared" ref="O235:T235" si="176">ROUND(O116+O156+O205+AB235,2)</f>
        <v>452454.44</v>
      </c>
      <c r="P235" s="2">
        <f t="shared" si="176"/>
        <v>375775.24</v>
      </c>
      <c r="Q235" s="2">
        <f t="shared" si="176"/>
        <v>7205.12</v>
      </c>
      <c r="R235" s="2">
        <f t="shared" si="176"/>
        <v>2258.84</v>
      </c>
      <c r="S235" s="2">
        <f t="shared" si="176"/>
        <v>69474.080000000002</v>
      </c>
      <c r="T235" s="2">
        <f t="shared" si="176"/>
        <v>0</v>
      </c>
      <c r="U235" s="2">
        <f>U116+U156+U205+AH235</f>
        <v>163.06797740000002</v>
      </c>
      <c r="V235" s="2">
        <f>V116+V156+V205+AI235</f>
        <v>3.8348865000000005</v>
      </c>
      <c r="W235" s="2">
        <f>ROUND(W116+W156+W205+AJ235,2)</f>
        <v>0</v>
      </c>
      <c r="X235" s="2">
        <f>ROUND(X116+X156+X205+AK235,2)</f>
        <v>84124.31</v>
      </c>
      <c r="Y235" s="2">
        <f>ROUND(Y116+Y156+Y205+AL235,2)</f>
        <v>49597.73</v>
      </c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>
        <f t="shared" ref="AO235:BD235" si="177">ROUND(AO116+AO156+AO205+BX235,2)</f>
        <v>0</v>
      </c>
      <c r="AP235" s="2">
        <f t="shared" si="177"/>
        <v>0</v>
      </c>
      <c r="AQ235" s="2">
        <f t="shared" si="177"/>
        <v>0</v>
      </c>
      <c r="AR235" s="2">
        <f t="shared" si="177"/>
        <v>586767.97</v>
      </c>
      <c r="AS235" s="2">
        <f t="shared" si="177"/>
        <v>586767.97</v>
      </c>
      <c r="AT235" s="2">
        <f t="shared" si="177"/>
        <v>0</v>
      </c>
      <c r="AU235" s="2">
        <f t="shared" si="177"/>
        <v>0</v>
      </c>
      <c r="AV235" s="2">
        <f t="shared" si="177"/>
        <v>375775.24</v>
      </c>
      <c r="AW235" s="2">
        <f t="shared" si="177"/>
        <v>375775.24</v>
      </c>
      <c r="AX235" s="2">
        <f t="shared" si="177"/>
        <v>0</v>
      </c>
      <c r="AY235" s="2">
        <f t="shared" si="177"/>
        <v>375775.24</v>
      </c>
      <c r="AZ235" s="2">
        <f t="shared" si="177"/>
        <v>0</v>
      </c>
      <c r="BA235" s="2">
        <f t="shared" si="177"/>
        <v>0</v>
      </c>
      <c r="BB235" s="2">
        <f t="shared" si="177"/>
        <v>0</v>
      </c>
      <c r="BC235" s="2">
        <f t="shared" si="177"/>
        <v>0</v>
      </c>
      <c r="BD235" s="2">
        <f t="shared" si="177"/>
        <v>591.49</v>
      </c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>
        <v>0</v>
      </c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201</v>
      </c>
      <c r="F237" s="4">
        <f>ROUND(Source!O235,O237)</f>
        <v>452454.44</v>
      </c>
      <c r="G237" s="4" t="s">
        <v>61</v>
      </c>
      <c r="H237" s="4" t="s">
        <v>62</v>
      </c>
      <c r="I237" s="4"/>
      <c r="J237" s="4"/>
      <c r="K237" s="4">
        <v>201</v>
      </c>
      <c r="L237" s="4">
        <v>1</v>
      </c>
      <c r="M237" s="4">
        <v>3</v>
      </c>
      <c r="N237" s="4" t="s">
        <v>6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453045.93</v>
      </c>
      <c r="X237" s="4">
        <v>1</v>
      </c>
      <c r="Y237" s="4">
        <v>453045.93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202</v>
      </c>
      <c r="F238" s="4">
        <f>ROUND(Source!P235,O238)</f>
        <v>375775.24</v>
      </c>
      <c r="G238" s="4" t="s">
        <v>63</v>
      </c>
      <c r="H238" s="4" t="s">
        <v>64</v>
      </c>
      <c r="I238" s="4"/>
      <c r="J238" s="4"/>
      <c r="K238" s="4">
        <v>202</v>
      </c>
      <c r="L238" s="4">
        <v>2</v>
      </c>
      <c r="M238" s="4">
        <v>3</v>
      </c>
      <c r="N238" s="4" t="s">
        <v>6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375775.24</v>
      </c>
      <c r="X238" s="4">
        <v>1</v>
      </c>
      <c r="Y238" s="4">
        <v>375775.24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222</v>
      </c>
      <c r="F239" s="4">
        <f>ROUND(Source!AO235,O239)</f>
        <v>0</v>
      </c>
      <c r="G239" s="4" t="s">
        <v>65</v>
      </c>
      <c r="H239" s="4" t="s">
        <v>66</v>
      </c>
      <c r="I239" s="4"/>
      <c r="J239" s="4"/>
      <c r="K239" s="4">
        <v>222</v>
      </c>
      <c r="L239" s="4">
        <v>3</v>
      </c>
      <c r="M239" s="4">
        <v>3</v>
      </c>
      <c r="N239" s="4" t="s">
        <v>6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225</v>
      </c>
      <c r="F240" s="4">
        <f>ROUND(Source!AV235,O240)</f>
        <v>375775.24</v>
      </c>
      <c r="G240" s="4" t="s">
        <v>67</v>
      </c>
      <c r="H240" s="4" t="s">
        <v>68</v>
      </c>
      <c r="I240" s="4"/>
      <c r="J240" s="4"/>
      <c r="K240" s="4">
        <v>225</v>
      </c>
      <c r="L240" s="4">
        <v>4</v>
      </c>
      <c r="M240" s="4">
        <v>3</v>
      </c>
      <c r="N240" s="4" t="s">
        <v>6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375775.24</v>
      </c>
      <c r="X240" s="4">
        <v>1</v>
      </c>
      <c r="Y240" s="4">
        <v>375775.24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226</v>
      </c>
      <c r="F241" s="4">
        <f>ROUND(Source!AW235,O241)</f>
        <v>375775.24</v>
      </c>
      <c r="G241" s="4" t="s">
        <v>69</v>
      </c>
      <c r="H241" s="4" t="s">
        <v>70</v>
      </c>
      <c r="I241" s="4"/>
      <c r="J241" s="4"/>
      <c r="K241" s="4">
        <v>226</v>
      </c>
      <c r="L241" s="4">
        <v>5</v>
      </c>
      <c r="M241" s="4">
        <v>3</v>
      </c>
      <c r="N241" s="4" t="s">
        <v>6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375775.24</v>
      </c>
      <c r="X241" s="4">
        <v>1</v>
      </c>
      <c r="Y241" s="4">
        <v>375775.24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227</v>
      </c>
      <c r="F242" s="4">
        <f>ROUND(Source!AX235,O242)</f>
        <v>0</v>
      </c>
      <c r="G242" s="4" t="s">
        <v>71</v>
      </c>
      <c r="H242" s="4" t="s">
        <v>72</v>
      </c>
      <c r="I242" s="4"/>
      <c r="J242" s="4"/>
      <c r="K242" s="4">
        <v>227</v>
      </c>
      <c r="L242" s="4">
        <v>6</v>
      </c>
      <c r="M242" s="4">
        <v>3</v>
      </c>
      <c r="N242" s="4" t="s">
        <v>6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228</v>
      </c>
      <c r="F243" s="4">
        <f>ROUND(Source!AY235,O243)</f>
        <v>375775.24</v>
      </c>
      <c r="G243" s="4" t="s">
        <v>73</v>
      </c>
      <c r="H243" s="4" t="s">
        <v>74</v>
      </c>
      <c r="I243" s="4"/>
      <c r="J243" s="4"/>
      <c r="K243" s="4">
        <v>228</v>
      </c>
      <c r="L243" s="4">
        <v>7</v>
      </c>
      <c r="M243" s="4">
        <v>3</v>
      </c>
      <c r="N243" s="4" t="s">
        <v>6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375775.24</v>
      </c>
      <c r="X243" s="4">
        <v>1</v>
      </c>
      <c r="Y243" s="4">
        <v>375775.24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216</v>
      </c>
      <c r="F244" s="4">
        <f>ROUND(Source!AP235,O244)</f>
        <v>0</v>
      </c>
      <c r="G244" s="4" t="s">
        <v>75</v>
      </c>
      <c r="H244" s="4" t="s">
        <v>76</v>
      </c>
      <c r="I244" s="4"/>
      <c r="J244" s="4"/>
      <c r="K244" s="4">
        <v>216</v>
      </c>
      <c r="L244" s="4">
        <v>8</v>
      </c>
      <c r="M244" s="4">
        <v>3</v>
      </c>
      <c r="N244" s="4" t="s">
        <v>6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223</v>
      </c>
      <c r="F245" s="4">
        <f>ROUND(Source!AQ235,O245)</f>
        <v>0</v>
      </c>
      <c r="G245" s="4" t="s">
        <v>77</v>
      </c>
      <c r="H245" s="4" t="s">
        <v>78</v>
      </c>
      <c r="I245" s="4"/>
      <c r="J245" s="4"/>
      <c r="K245" s="4">
        <v>223</v>
      </c>
      <c r="L245" s="4">
        <v>9</v>
      </c>
      <c r="M245" s="4">
        <v>3</v>
      </c>
      <c r="N245" s="4" t="s">
        <v>6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229</v>
      </c>
      <c r="F246" s="4">
        <f>ROUND(Source!AZ235,O246)</f>
        <v>0</v>
      </c>
      <c r="G246" s="4" t="s">
        <v>79</v>
      </c>
      <c r="H246" s="4" t="s">
        <v>80</v>
      </c>
      <c r="I246" s="4"/>
      <c r="J246" s="4"/>
      <c r="K246" s="4">
        <v>229</v>
      </c>
      <c r="L246" s="4">
        <v>10</v>
      </c>
      <c r="M246" s="4">
        <v>3</v>
      </c>
      <c r="N246" s="4" t="s">
        <v>6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203</v>
      </c>
      <c r="F247" s="4">
        <f>ROUND(Source!Q235,O247)</f>
        <v>7205.12</v>
      </c>
      <c r="G247" s="4" t="s">
        <v>81</v>
      </c>
      <c r="H247" s="4" t="s">
        <v>82</v>
      </c>
      <c r="I247" s="4"/>
      <c r="J247" s="4"/>
      <c r="K247" s="4">
        <v>203</v>
      </c>
      <c r="L247" s="4">
        <v>11</v>
      </c>
      <c r="M247" s="4">
        <v>3</v>
      </c>
      <c r="N247" s="4" t="s">
        <v>6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7205.1200000000026</v>
      </c>
      <c r="X247" s="4">
        <v>1</v>
      </c>
      <c r="Y247" s="4">
        <v>7205.1200000000026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231</v>
      </c>
      <c r="F248" s="4">
        <f>ROUND(Source!BB235,O248)</f>
        <v>0</v>
      </c>
      <c r="G248" s="4" t="s">
        <v>83</v>
      </c>
      <c r="H248" s="4" t="s">
        <v>84</v>
      </c>
      <c r="I248" s="4"/>
      <c r="J248" s="4"/>
      <c r="K248" s="4">
        <v>231</v>
      </c>
      <c r="L248" s="4">
        <v>12</v>
      </c>
      <c r="M248" s="4">
        <v>3</v>
      </c>
      <c r="N248" s="4" t="s">
        <v>6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204</v>
      </c>
      <c r="F249" s="4">
        <f>ROUND(Source!R235,O249)</f>
        <v>2258.84</v>
      </c>
      <c r="G249" s="4" t="s">
        <v>85</v>
      </c>
      <c r="H249" s="4" t="s">
        <v>86</v>
      </c>
      <c r="I249" s="4"/>
      <c r="J249" s="4"/>
      <c r="K249" s="4">
        <v>204</v>
      </c>
      <c r="L249" s="4">
        <v>13</v>
      </c>
      <c r="M249" s="4">
        <v>3</v>
      </c>
      <c r="N249" s="4" t="s">
        <v>6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2258.84</v>
      </c>
      <c r="X249" s="4">
        <v>1</v>
      </c>
      <c r="Y249" s="4">
        <v>2258.84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205</v>
      </c>
      <c r="F250" s="4">
        <f>ROUND(Source!S235,O250)</f>
        <v>69474.080000000002</v>
      </c>
      <c r="G250" s="4" t="s">
        <v>87</v>
      </c>
      <c r="H250" s="4" t="s">
        <v>88</v>
      </c>
      <c r="I250" s="4"/>
      <c r="J250" s="4"/>
      <c r="K250" s="4">
        <v>205</v>
      </c>
      <c r="L250" s="4">
        <v>14</v>
      </c>
      <c r="M250" s="4">
        <v>3</v>
      </c>
      <c r="N250" s="4" t="s">
        <v>6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69474.080000000002</v>
      </c>
      <c r="X250" s="4">
        <v>1</v>
      </c>
      <c r="Y250" s="4">
        <v>69474.080000000002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232</v>
      </c>
      <c r="F251" s="4">
        <f>ROUND(Source!BC235,O251)</f>
        <v>0</v>
      </c>
      <c r="G251" s="4" t="s">
        <v>89</v>
      </c>
      <c r="H251" s="4" t="s">
        <v>90</v>
      </c>
      <c r="I251" s="4"/>
      <c r="J251" s="4"/>
      <c r="K251" s="4">
        <v>232</v>
      </c>
      <c r="L251" s="4">
        <v>15</v>
      </c>
      <c r="M251" s="4">
        <v>3</v>
      </c>
      <c r="N251" s="4" t="s">
        <v>6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214</v>
      </c>
      <c r="F252" s="4">
        <f>ROUND(Source!AS235,O252)</f>
        <v>586767.97</v>
      </c>
      <c r="G252" s="4" t="s">
        <v>91</v>
      </c>
      <c r="H252" s="4" t="s">
        <v>92</v>
      </c>
      <c r="I252" s="4"/>
      <c r="J252" s="4"/>
      <c r="K252" s="4">
        <v>214</v>
      </c>
      <c r="L252" s="4">
        <v>16</v>
      </c>
      <c r="M252" s="4">
        <v>3</v>
      </c>
      <c r="N252" s="4" t="s">
        <v>6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586767.97</v>
      </c>
      <c r="X252" s="4">
        <v>1</v>
      </c>
      <c r="Y252" s="4">
        <v>586767.97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215</v>
      </c>
      <c r="F253" s="4">
        <f>ROUND(Source!AT235,O253)</f>
        <v>0</v>
      </c>
      <c r="G253" s="4" t="s">
        <v>93</v>
      </c>
      <c r="H253" s="4" t="s">
        <v>94</v>
      </c>
      <c r="I253" s="4"/>
      <c r="J253" s="4"/>
      <c r="K253" s="4">
        <v>215</v>
      </c>
      <c r="L253" s="4">
        <v>17</v>
      </c>
      <c r="M253" s="4">
        <v>3</v>
      </c>
      <c r="N253" s="4" t="s">
        <v>6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217</v>
      </c>
      <c r="F254" s="4">
        <f>ROUND(Source!AU235,O254)</f>
        <v>0</v>
      </c>
      <c r="G254" s="4" t="s">
        <v>95</v>
      </c>
      <c r="H254" s="4" t="s">
        <v>96</v>
      </c>
      <c r="I254" s="4"/>
      <c r="J254" s="4"/>
      <c r="K254" s="4">
        <v>217</v>
      </c>
      <c r="L254" s="4">
        <v>18</v>
      </c>
      <c r="M254" s="4">
        <v>3</v>
      </c>
      <c r="N254" s="4" t="s">
        <v>6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230</v>
      </c>
      <c r="F255" s="4">
        <f>ROUND(Source!BA235,O255)</f>
        <v>0</v>
      </c>
      <c r="G255" s="4" t="s">
        <v>97</v>
      </c>
      <c r="H255" s="4" t="s">
        <v>98</v>
      </c>
      <c r="I255" s="4"/>
      <c r="J255" s="4"/>
      <c r="K255" s="4">
        <v>230</v>
      </c>
      <c r="L255" s="4">
        <v>19</v>
      </c>
      <c r="M255" s="4">
        <v>3</v>
      </c>
      <c r="N255" s="4" t="s">
        <v>6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206</v>
      </c>
      <c r="F256" s="4">
        <f>ROUND(Source!T235,O256)</f>
        <v>0</v>
      </c>
      <c r="G256" s="4" t="s">
        <v>99</v>
      </c>
      <c r="H256" s="4" t="s">
        <v>100</v>
      </c>
      <c r="I256" s="4"/>
      <c r="J256" s="4"/>
      <c r="K256" s="4">
        <v>206</v>
      </c>
      <c r="L256" s="4">
        <v>20</v>
      </c>
      <c r="M256" s="4">
        <v>3</v>
      </c>
      <c r="N256" s="4" t="s">
        <v>6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207</v>
      </c>
      <c r="F257" s="4">
        <f>ROUND(Source!U235,O257)</f>
        <v>163.06797739999999</v>
      </c>
      <c r="G257" s="4" t="s">
        <v>101</v>
      </c>
      <c r="H257" s="4" t="s">
        <v>102</v>
      </c>
      <c r="I257" s="4"/>
      <c r="J257" s="4"/>
      <c r="K257" s="4">
        <v>207</v>
      </c>
      <c r="L257" s="4">
        <v>21</v>
      </c>
      <c r="M257" s="4">
        <v>3</v>
      </c>
      <c r="N257" s="4" t="s">
        <v>6</v>
      </c>
      <c r="O257" s="4">
        <v>7</v>
      </c>
      <c r="P257" s="4"/>
      <c r="Q257" s="4"/>
      <c r="R257" s="4"/>
      <c r="S257" s="4"/>
      <c r="T257" s="4"/>
      <c r="U257" s="4"/>
      <c r="V257" s="4"/>
      <c r="W257" s="4">
        <v>163.06797739999999</v>
      </c>
      <c r="X257" s="4">
        <v>1</v>
      </c>
      <c r="Y257" s="4">
        <v>163.06797739999999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208</v>
      </c>
      <c r="F258" s="4">
        <f>ROUND(Source!V235,O258)</f>
        <v>3.8348865000000001</v>
      </c>
      <c r="G258" s="4" t="s">
        <v>103</v>
      </c>
      <c r="H258" s="4" t="s">
        <v>104</v>
      </c>
      <c r="I258" s="4"/>
      <c r="J258" s="4"/>
      <c r="K258" s="4">
        <v>208</v>
      </c>
      <c r="L258" s="4">
        <v>22</v>
      </c>
      <c r="M258" s="4">
        <v>3</v>
      </c>
      <c r="N258" s="4" t="s">
        <v>6</v>
      </c>
      <c r="O258" s="4">
        <v>7</v>
      </c>
      <c r="P258" s="4"/>
      <c r="Q258" s="4"/>
      <c r="R258" s="4"/>
      <c r="S258" s="4"/>
      <c r="T258" s="4"/>
      <c r="U258" s="4"/>
      <c r="V258" s="4"/>
      <c r="W258" s="4">
        <v>3.8348865000000001</v>
      </c>
      <c r="X258" s="4">
        <v>1</v>
      </c>
      <c r="Y258" s="4">
        <v>3.8348865000000001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209</v>
      </c>
      <c r="F259" s="4">
        <f>ROUND(Source!W235,O259)</f>
        <v>0</v>
      </c>
      <c r="G259" s="4" t="s">
        <v>105</v>
      </c>
      <c r="H259" s="4" t="s">
        <v>106</v>
      </c>
      <c r="I259" s="4"/>
      <c r="J259" s="4"/>
      <c r="K259" s="4">
        <v>209</v>
      </c>
      <c r="L259" s="4">
        <v>23</v>
      </c>
      <c r="M259" s="4">
        <v>3</v>
      </c>
      <c r="N259" s="4" t="s">
        <v>6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233</v>
      </c>
      <c r="F260" s="4">
        <f>ROUND(Source!BD235,O260)</f>
        <v>591.49</v>
      </c>
      <c r="G260" s="4" t="s">
        <v>107</v>
      </c>
      <c r="H260" s="4" t="s">
        <v>108</v>
      </c>
      <c r="I260" s="4"/>
      <c r="J260" s="4"/>
      <c r="K260" s="4">
        <v>233</v>
      </c>
      <c r="L260" s="4">
        <v>24</v>
      </c>
      <c r="M260" s="4">
        <v>3</v>
      </c>
      <c r="N260" s="4" t="s">
        <v>6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591.49</v>
      </c>
      <c r="X260" s="4">
        <v>1</v>
      </c>
      <c r="Y260" s="4">
        <v>591.49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210</v>
      </c>
      <c r="F261" s="4">
        <f>ROUND(Source!X235,O261)</f>
        <v>84124.31</v>
      </c>
      <c r="G261" s="4" t="s">
        <v>109</v>
      </c>
      <c r="H261" s="4" t="s">
        <v>110</v>
      </c>
      <c r="I261" s="4"/>
      <c r="J261" s="4"/>
      <c r="K261" s="4">
        <v>210</v>
      </c>
      <c r="L261" s="4">
        <v>25</v>
      </c>
      <c r="M261" s="4">
        <v>3</v>
      </c>
      <c r="N261" s="4" t="s">
        <v>6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84124.31</v>
      </c>
      <c r="X261" s="4">
        <v>1</v>
      </c>
      <c r="Y261" s="4">
        <v>84124.31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211</v>
      </c>
      <c r="F262" s="4">
        <f>ROUND(Source!Y235,O262)</f>
        <v>49597.73</v>
      </c>
      <c r="G262" s="4" t="s">
        <v>111</v>
      </c>
      <c r="H262" s="4" t="s">
        <v>112</v>
      </c>
      <c r="I262" s="4"/>
      <c r="J262" s="4"/>
      <c r="K262" s="4">
        <v>211</v>
      </c>
      <c r="L262" s="4">
        <v>26</v>
      </c>
      <c r="M262" s="4">
        <v>3</v>
      </c>
      <c r="N262" s="4" t="s">
        <v>6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49597.73</v>
      </c>
      <c r="X262" s="4">
        <v>1</v>
      </c>
      <c r="Y262" s="4">
        <v>49597.73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224</v>
      </c>
      <c r="F263" s="4">
        <f>ROUND(Source!AR235,O263)</f>
        <v>586767.97</v>
      </c>
      <c r="G263" s="4" t="s">
        <v>113</v>
      </c>
      <c r="H263" s="4" t="s">
        <v>114</v>
      </c>
      <c r="I263" s="4"/>
      <c r="J263" s="4"/>
      <c r="K263" s="4">
        <v>224</v>
      </c>
      <c r="L263" s="4">
        <v>27</v>
      </c>
      <c r="M263" s="4">
        <v>3</v>
      </c>
      <c r="N263" s="4" t="s">
        <v>6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586767.97</v>
      </c>
      <c r="X263" s="4">
        <v>1</v>
      </c>
      <c r="Y263" s="4">
        <v>586767.97</v>
      </c>
      <c r="Z263" s="4"/>
      <c r="AA263" s="4"/>
      <c r="AB263" s="4"/>
    </row>
    <row r="265" spans="1:206" x14ac:dyDescent="0.2">
      <c r="A265" s="2">
        <v>51</v>
      </c>
      <c r="B265" s="2">
        <f>B12</f>
        <v>319</v>
      </c>
      <c r="C265" s="2">
        <f>A12</f>
        <v>1</v>
      </c>
      <c r="D265" s="2">
        <f>ROW(A12)</f>
        <v>12</v>
      </c>
      <c r="E265" s="2"/>
      <c r="F265" s="2" t="str">
        <f>IF(F12&lt;&gt;"",F12,"")</f>
        <v>5.13.2 Система ливневой канализации здания (Лип.18.2)</v>
      </c>
      <c r="G265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265" s="2">
        <v>0</v>
      </c>
      <c r="I265" s="2"/>
      <c r="J265" s="2"/>
      <c r="K265" s="2"/>
      <c r="L265" s="2"/>
      <c r="M265" s="2"/>
      <c r="N265" s="2"/>
      <c r="O265" s="2">
        <f t="shared" ref="O265:T265" si="178">ROUND(O235,2)</f>
        <v>452454.44</v>
      </c>
      <c r="P265" s="2">
        <f t="shared" si="178"/>
        <v>375775.24</v>
      </c>
      <c r="Q265" s="2">
        <f t="shared" si="178"/>
        <v>7205.12</v>
      </c>
      <c r="R265" s="2">
        <f t="shared" si="178"/>
        <v>2258.84</v>
      </c>
      <c r="S265" s="2">
        <f t="shared" si="178"/>
        <v>69474.080000000002</v>
      </c>
      <c r="T265" s="2">
        <f t="shared" si="178"/>
        <v>0</v>
      </c>
      <c r="U265" s="2">
        <f>U235</f>
        <v>163.06797740000002</v>
      </c>
      <c r="V265" s="2">
        <f>V235</f>
        <v>3.8348865000000005</v>
      </c>
      <c r="W265" s="2">
        <f>ROUND(W235,2)</f>
        <v>0</v>
      </c>
      <c r="X265" s="2">
        <f>ROUND(X235,2)</f>
        <v>84124.31</v>
      </c>
      <c r="Y265" s="2">
        <f>ROUND(Y235,2)</f>
        <v>49597.73</v>
      </c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>
        <f t="shared" ref="AO265:BD265" si="179">ROUND(AO235,2)</f>
        <v>0</v>
      </c>
      <c r="AP265" s="2">
        <f t="shared" si="179"/>
        <v>0</v>
      </c>
      <c r="AQ265" s="2">
        <f t="shared" si="179"/>
        <v>0</v>
      </c>
      <c r="AR265" s="2">
        <f t="shared" si="179"/>
        <v>586767.97</v>
      </c>
      <c r="AS265" s="2">
        <f t="shared" si="179"/>
        <v>586767.97</v>
      </c>
      <c r="AT265" s="2">
        <f t="shared" si="179"/>
        <v>0</v>
      </c>
      <c r="AU265" s="2">
        <f t="shared" si="179"/>
        <v>0</v>
      </c>
      <c r="AV265" s="2">
        <f t="shared" si="179"/>
        <v>375775.24</v>
      </c>
      <c r="AW265" s="2">
        <f t="shared" si="179"/>
        <v>375775.24</v>
      </c>
      <c r="AX265" s="2">
        <f t="shared" si="179"/>
        <v>0</v>
      </c>
      <c r="AY265" s="2">
        <f t="shared" si="179"/>
        <v>375775.24</v>
      </c>
      <c r="AZ265" s="2">
        <f t="shared" si="179"/>
        <v>0</v>
      </c>
      <c r="BA265" s="2">
        <f t="shared" si="179"/>
        <v>0</v>
      </c>
      <c r="BB265" s="2">
        <f t="shared" si="179"/>
        <v>0</v>
      </c>
      <c r="BC265" s="2">
        <f t="shared" si="179"/>
        <v>0</v>
      </c>
      <c r="BD265" s="2">
        <f t="shared" si="179"/>
        <v>591.49</v>
      </c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>
        <v>0</v>
      </c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201</v>
      </c>
      <c r="F267" s="4">
        <f>ROUND(Source!O265,O267)</f>
        <v>452454.44</v>
      </c>
      <c r="G267" s="4" t="s">
        <v>61</v>
      </c>
      <c r="H267" s="4" t="s">
        <v>62</v>
      </c>
      <c r="I267" s="4"/>
      <c r="J267" s="4"/>
      <c r="K267" s="4">
        <v>201</v>
      </c>
      <c r="L267" s="4">
        <v>1</v>
      </c>
      <c r="M267" s="4">
        <v>3</v>
      </c>
      <c r="N267" s="4" t="s">
        <v>6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453045.93</v>
      </c>
      <c r="X267" s="4">
        <v>1</v>
      </c>
      <c r="Y267" s="4">
        <v>453045.93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202</v>
      </c>
      <c r="F268" s="4">
        <f>ROUND(Source!P265,O268)</f>
        <v>375775.24</v>
      </c>
      <c r="G268" s="4" t="s">
        <v>63</v>
      </c>
      <c r="H268" s="4" t="s">
        <v>64</v>
      </c>
      <c r="I268" s="4"/>
      <c r="J268" s="4"/>
      <c r="K268" s="4">
        <v>202</v>
      </c>
      <c r="L268" s="4">
        <v>2</v>
      </c>
      <c r="M268" s="4">
        <v>3</v>
      </c>
      <c r="N268" s="4" t="s">
        <v>6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375775.24</v>
      </c>
      <c r="X268" s="4">
        <v>1</v>
      </c>
      <c r="Y268" s="4">
        <v>375775.24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222</v>
      </c>
      <c r="F269" s="4">
        <f>ROUND(Source!AO265,O269)</f>
        <v>0</v>
      </c>
      <c r="G269" s="4" t="s">
        <v>65</v>
      </c>
      <c r="H269" s="4" t="s">
        <v>66</v>
      </c>
      <c r="I269" s="4"/>
      <c r="J269" s="4"/>
      <c r="K269" s="4">
        <v>222</v>
      </c>
      <c r="L269" s="4">
        <v>3</v>
      </c>
      <c r="M269" s="4">
        <v>3</v>
      </c>
      <c r="N269" s="4" t="s">
        <v>6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225</v>
      </c>
      <c r="F270" s="4">
        <f>ROUND(Source!AV265,O270)</f>
        <v>375775.24</v>
      </c>
      <c r="G270" s="4" t="s">
        <v>67</v>
      </c>
      <c r="H270" s="4" t="s">
        <v>68</v>
      </c>
      <c r="I270" s="4"/>
      <c r="J270" s="4"/>
      <c r="K270" s="4">
        <v>225</v>
      </c>
      <c r="L270" s="4">
        <v>4</v>
      </c>
      <c r="M270" s="4">
        <v>3</v>
      </c>
      <c r="N270" s="4" t="s">
        <v>6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375775.24</v>
      </c>
      <c r="X270" s="4">
        <v>1</v>
      </c>
      <c r="Y270" s="4">
        <v>375775.24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226</v>
      </c>
      <c r="F271" s="4">
        <f>ROUND(Source!AW265,O271)</f>
        <v>375775.24</v>
      </c>
      <c r="G271" s="4" t="s">
        <v>69</v>
      </c>
      <c r="H271" s="4" t="s">
        <v>70</v>
      </c>
      <c r="I271" s="4"/>
      <c r="J271" s="4"/>
      <c r="K271" s="4">
        <v>226</v>
      </c>
      <c r="L271" s="4">
        <v>5</v>
      </c>
      <c r="M271" s="4">
        <v>3</v>
      </c>
      <c r="N271" s="4" t="s">
        <v>6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375775.24</v>
      </c>
      <c r="X271" s="4">
        <v>1</v>
      </c>
      <c r="Y271" s="4">
        <v>375775.24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227</v>
      </c>
      <c r="F272" s="4">
        <f>ROUND(Source!AX265,O272)</f>
        <v>0</v>
      </c>
      <c r="G272" s="4" t="s">
        <v>71</v>
      </c>
      <c r="H272" s="4" t="s">
        <v>72</v>
      </c>
      <c r="I272" s="4"/>
      <c r="J272" s="4"/>
      <c r="K272" s="4">
        <v>227</v>
      </c>
      <c r="L272" s="4">
        <v>6</v>
      </c>
      <c r="M272" s="4">
        <v>3</v>
      </c>
      <c r="N272" s="4" t="s">
        <v>6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228</v>
      </c>
      <c r="F273" s="4">
        <f>ROUND(Source!AY265,O273)</f>
        <v>375775.24</v>
      </c>
      <c r="G273" s="4" t="s">
        <v>73</v>
      </c>
      <c r="H273" s="4" t="s">
        <v>74</v>
      </c>
      <c r="I273" s="4"/>
      <c r="J273" s="4"/>
      <c r="K273" s="4">
        <v>228</v>
      </c>
      <c r="L273" s="4">
        <v>7</v>
      </c>
      <c r="M273" s="4">
        <v>3</v>
      </c>
      <c r="N273" s="4" t="s">
        <v>6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375775.24</v>
      </c>
      <c r="X273" s="4">
        <v>1</v>
      </c>
      <c r="Y273" s="4">
        <v>375775.24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216</v>
      </c>
      <c r="F274" s="4">
        <f>ROUND(Source!AP265,O274)</f>
        <v>0</v>
      </c>
      <c r="G274" s="4" t="s">
        <v>75</v>
      </c>
      <c r="H274" s="4" t="s">
        <v>76</v>
      </c>
      <c r="I274" s="4"/>
      <c r="J274" s="4"/>
      <c r="K274" s="4">
        <v>216</v>
      </c>
      <c r="L274" s="4">
        <v>8</v>
      </c>
      <c r="M274" s="4">
        <v>3</v>
      </c>
      <c r="N274" s="4" t="s">
        <v>6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223</v>
      </c>
      <c r="F275" s="4">
        <f>ROUND(Source!AQ265,O275)</f>
        <v>0</v>
      </c>
      <c r="G275" s="4" t="s">
        <v>77</v>
      </c>
      <c r="H275" s="4" t="s">
        <v>78</v>
      </c>
      <c r="I275" s="4"/>
      <c r="J275" s="4"/>
      <c r="K275" s="4">
        <v>223</v>
      </c>
      <c r="L275" s="4">
        <v>9</v>
      </c>
      <c r="M275" s="4">
        <v>3</v>
      </c>
      <c r="N275" s="4" t="s">
        <v>6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229</v>
      </c>
      <c r="F276" s="4">
        <f>ROUND(Source!AZ265,O276)</f>
        <v>0</v>
      </c>
      <c r="G276" s="4" t="s">
        <v>79</v>
      </c>
      <c r="H276" s="4" t="s">
        <v>80</v>
      </c>
      <c r="I276" s="4"/>
      <c r="J276" s="4"/>
      <c r="K276" s="4">
        <v>229</v>
      </c>
      <c r="L276" s="4">
        <v>10</v>
      </c>
      <c r="M276" s="4">
        <v>3</v>
      </c>
      <c r="N276" s="4" t="s">
        <v>6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203</v>
      </c>
      <c r="F277" s="4">
        <f>ROUND(Source!Q265,O277)</f>
        <v>7205.12</v>
      </c>
      <c r="G277" s="4" t="s">
        <v>81</v>
      </c>
      <c r="H277" s="4" t="s">
        <v>82</v>
      </c>
      <c r="I277" s="4"/>
      <c r="J277" s="4"/>
      <c r="K277" s="4">
        <v>203</v>
      </c>
      <c r="L277" s="4">
        <v>11</v>
      </c>
      <c r="M277" s="4">
        <v>3</v>
      </c>
      <c r="N277" s="4" t="s">
        <v>6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7205.119999999999</v>
      </c>
      <c r="X277" s="4">
        <v>1</v>
      </c>
      <c r="Y277" s="4">
        <v>7205.119999999999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231</v>
      </c>
      <c r="F278" s="4">
        <f>ROUND(Source!BB265,O278)</f>
        <v>0</v>
      </c>
      <c r="G278" s="4" t="s">
        <v>83</v>
      </c>
      <c r="H278" s="4" t="s">
        <v>84</v>
      </c>
      <c r="I278" s="4"/>
      <c r="J278" s="4"/>
      <c r="K278" s="4">
        <v>231</v>
      </c>
      <c r="L278" s="4">
        <v>12</v>
      </c>
      <c r="M278" s="4">
        <v>3</v>
      </c>
      <c r="N278" s="4" t="s">
        <v>6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204</v>
      </c>
      <c r="F279" s="4">
        <f>ROUND(Source!R265,O279)</f>
        <v>2258.84</v>
      </c>
      <c r="G279" s="4" t="s">
        <v>85</v>
      </c>
      <c r="H279" s="4" t="s">
        <v>86</v>
      </c>
      <c r="I279" s="4"/>
      <c r="J279" s="4"/>
      <c r="K279" s="4">
        <v>204</v>
      </c>
      <c r="L279" s="4">
        <v>13</v>
      </c>
      <c r="M279" s="4">
        <v>3</v>
      </c>
      <c r="N279" s="4" t="s">
        <v>6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2258.8399999999997</v>
      </c>
      <c r="X279" s="4">
        <v>1</v>
      </c>
      <c r="Y279" s="4">
        <v>2258.8399999999997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205</v>
      </c>
      <c r="F280" s="4">
        <f>ROUND(Source!S265,O280)</f>
        <v>69474.080000000002</v>
      </c>
      <c r="G280" s="4" t="s">
        <v>87</v>
      </c>
      <c r="H280" s="4" t="s">
        <v>88</v>
      </c>
      <c r="I280" s="4"/>
      <c r="J280" s="4"/>
      <c r="K280" s="4">
        <v>205</v>
      </c>
      <c r="L280" s="4">
        <v>14</v>
      </c>
      <c r="M280" s="4">
        <v>3</v>
      </c>
      <c r="N280" s="4" t="s">
        <v>6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69474.080000000016</v>
      </c>
      <c r="X280" s="4">
        <v>1</v>
      </c>
      <c r="Y280" s="4">
        <v>69474.080000000016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232</v>
      </c>
      <c r="F281" s="4">
        <f>ROUND(Source!BC265,O281)</f>
        <v>0</v>
      </c>
      <c r="G281" s="4" t="s">
        <v>89</v>
      </c>
      <c r="H281" s="4" t="s">
        <v>90</v>
      </c>
      <c r="I281" s="4"/>
      <c r="J281" s="4"/>
      <c r="K281" s="4">
        <v>232</v>
      </c>
      <c r="L281" s="4">
        <v>15</v>
      </c>
      <c r="M281" s="4">
        <v>3</v>
      </c>
      <c r="N281" s="4" t="s">
        <v>6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214</v>
      </c>
      <c r="F282" s="4">
        <f>ROUND(Source!AS265,O282)</f>
        <v>586767.97</v>
      </c>
      <c r="G282" s="4" t="s">
        <v>91</v>
      </c>
      <c r="H282" s="4" t="s">
        <v>92</v>
      </c>
      <c r="I282" s="4"/>
      <c r="J282" s="4"/>
      <c r="K282" s="4">
        <v>214</v>
      </c>
      <c r="L282" s="4">
        <v>16</v>
      </c>
      <c r="M282" s="4">
        <v>3</v>
      </c>
      <c r="N282" s="4" t="s">
        <v>6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586767.97</v>
      </c>
      <c r="X282" s="4">
        <v>1</v>
      </c>
      <c r="Y282" s="4">
        <v>586767.97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215</v>
      </c>
      <c r="F283" s="4">
        <f>ROUND(Source!AT265,O283)</f>
        <v>0</v>
      </c>
      <c r="G283" s="4" t="s">
        <v>93</v>
      </c>
      <c r="H283" s="4" t="s">
        <v>94</v>
      </c>
      <c r="I283" s="4"/>
      <c r="J283" s="4"/>
      <c r="K283" s="4">
        <v>215</v>
      </c>
      <c r="L283" s="4">
        <v>17</v>
      </c>
      <c r="M283" s="4">
        <v>3</v>
      </c>
      <c r="N283" s="4" t="s">
        <v>6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217</v>
      </c>
      <c r="F284" s="4">
        <f>ROUND(Source!AU265,O284)</f>
        <v>0</v>
      </c>
      <c r="G284" s="4" t="s">
        <v>95</v>
      </c>
      <c r="H284" s="4" t="s">
        <v>96</v>
      </c>
      <c r="I284" s="4"/>
      <c r="J284" s="4"/>
      <c r="K284" s="4">
        <v>217</v>
      </c>
      <c r="L284" s="4">
        <v>18</v>
      </c>
      <c r="M284" s="4">
        <v>3</v>
      </c>
      <c r="N284" s="4" t="s">
        <v>6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230</v>
      </c>
      <c r="F285" s="4">
        <f>ROUND(Source!BA265,O285)</f>
        <v>0</v>
      </c>
      <c r="G285" s="4" t="s">
        <v>97</v>
      </c>
      <c r="H285" s="4" t="s">
        <v>98</v>
      </c>
      <c r="I285" s="4"/>
      <c r="J285" s="4"/>
      <c r="K285" s="4">
        <v>230</v>
      </c>
      <c r="L285" s="4">
        <v>19</v>
      </c>
      <c r="M285" s="4">
        <v>3</v>
      </c>
      <c r="N285" s="4" t="s">
        <v>6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206</v>
      </c>
      <c r="F286" s="4">
        <f>ROUND(Source!T265,O286)</f>
        <v>0</v>
      </c>
      <c r="G286" s="4" t="s">
        <v>99</v>
      </c>
      <c r="H286" s="4" t="s">
        <v>100</v>
      </c>
      <c r="I286" s="4"/>
      <c r="J286" s="4"/>
      <c r="K286" s="4">
        <v>206</v>
      </c>
      <c r="L286" s="4">
        <v>20</v>
      </c>
      <c r="M286" s="4">
        <v>3</v>
      </c>
      <c r="N286" s="4" t="s">
        <v>6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207</v>
      </c>
      <c r="F287" s="4">
        <f>ROUND(Source!U265,O287)</f>
        <v>163.06797739999999</v>
      </c>
      <c r="G287" s="4" t="s">
        <v>101</v>
      </c>
      <c r="H287" s="4" t="s">
        <v>102</v>
      </c>
      <c r="I287" s="4"/>
      <c r="J287" s="4"/>
      <c r="K287" s="4">
        <v>207</v>
      </c>
      <c r="L287" s="4">
        <v>21</v>
      </c>
      <c r="M287" s="4">
        <v>3</v>
      </c>
      <c r="N287" s="4" t="s">
        <v>6</v>
      </c>
      <c r="O287" s="4">
        <v>7</v>
      </c>
      <c r="P287" s="4"/>
      <c r="Q287" s="4"/>
      <c r="R287" s="4"/>
      <c r="S287" s="4"/>
      <c r="T287" s="4"/>
      <c r="U287" s="4"/>
      <c r="V287" s="4"/>
      <c r="W287" s="4">
        <v>163.06797739999999</v>
      </c>
      <c r="X287" s="4">
        <v>1</v>
      </c>
      <c r="Y287" s="4">
        <v>163.06797739999999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208</v>
      </c>
      <c r="F288" s="4">
        <f>ROUND(Source!V265,O288)</f>
        <v>3.8348865000000001</v>
      </c>
      <c r="G288" s="4" t="s">
        <v>103</v>
      </c>
      <c r="H288" s="4" t="s">
        <v>104</v>
      </c>
      <c r="I288" s="4"/>
      <c r="J288" s="4"/>
      <c r="K288" s="4">
        <v>208</v>
      </c>
      <c r="L288" s="4">
        <v>22</v>
      </c>
      <c r="M288" s="4">
        <v>3</v>
      </c>
      <c r="N288" s="4" t="s">
        <v>6</v>
      </c>
      <c r="O288" s="4">
        <v>7</v>
      </c>
      <c r="P288" s="4"/>
      <c r="Q288" s="4"/>
      <c r="R288" s="4"/>
      <c r="S288" s="4"/>
      <c r="T288" s="4"/>
      <c r="U288" s="4"/>
      <c r="V288" s="4"/>
      <c r="W288" s="4">
        <v>3.8348865000000001</v>
      </c>
      <c r="X288" s="4">
        <v>1</v>
      </c>
      <c r="Y288" s="4">
        <v>3.8348865000000001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209</v>
      </c>
      <c r="F289" s="4">
        <f>ROUND(Source!W265,O289)</f>
        <v>0</v>
      </c>
      <c r="G289" s="4" t="s">
        <v>105</v>
      </c>
      <c r="H289" s="4" t="s">
        <v>106</v>
      </c>
      <c r="I289" s="4"/>
      <c r="J289" s="4"/>
      <c r="K289" s="4">
        <v>209</v>
      </c>
      <c r="L289" s="4">
        <v>23</v>
      </c>
      <c r="M289" s="4">
        <v>3</v>
      </c>
      <c r="N289" s="4" t="s">
        <v>6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233</v>
      </c>
      <c r="F290" s="4">
        <f>ROUND(Source!BD265,O290)</f>
        <v>591.49</v>
      </c>
      <c r="G290" s="4" t="s">
        <v>107</v>
      </c>
      <c r="H290" s="4" t="s">
        <v>108</v>
      </c>
      <c r="I290" s="4"/>
      <c r="J290" s="4"/>
      <c r="K290" s="4">
        <v>233</v>
      </c>
      <c r="L290" s="4">
        <v>24</v>
      </c>
      <c r="M290" s="4">
        <v>3</v>
      </c>
      <c r="N290" s="4" t="s">
        <v>6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591.49</v>
      </c>
      <c r="X290" s="4">
        <v>1</v>
      </c>
      <c r="Y290" s="4">
        <v>591.49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210</v>
      </c>
      <c r="F291" s="4">
        <f>ROUND(Source!X265,O291)</f>
        <v>84124.31</v>
      </c>
      <c r="G291" s="4" t="s">
        <v>109</v>
      </c>
      <c r="H291" s="4" t="s">
        <v>110</v>
      </c>
      <c r="I291" s="4"/>
      <c r="J291" s="4"/>
      <c r="K291" s="4">
        <v>210</v>
      </c>
      <c r="L291" s="4">
        <v>25</v>
      </c>
      <c r="M291" s="4">
        <v>3</v>
      </c>
      <c r="N291" s="4" t="s">
        <v>6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84124.31</v>
      </c>
      <c r="X291" s="4">
        <v>1</v>
      </c>
      <c r="Y291" s="4">
        <v>84124.31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211</v>
      </c>
      <c r="F292" s="4">
        <f>ROUND(Source!Y265,O292)</f>
        <v>49597.73</v>
      </c>
      <c r="G292" s="4" t="s">
        <v>111</v>
      </c>
      <c r="H292" s="4" t="s">
        <v>112</v>
      </c>
      <c r="I292" s="4"/>
      <c r="J292" s="4"/>
      <c r="K292" s="4">
        <v>211</v>
      </c>
      <c r="L292" s="4">
        <v>26</v>
      </c>
      <c r="M292" s="4">
        <v>3</v>
      </c>
      <c r="N292" s="4" t="s">
        <v>6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49597.73</v>
      </c>
      <c r="X292" s="4">
        <v>1</v>
      </c>
      <c r="Y292" s="4">
        <v>49597.73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224</v>
      </c>
      <c r="F293" s="4">
        <f>ROUND(Source!AR265,O293)</f>
        <v>586767.97</v>
      </c>
      <c r="G293" s="4" t="s">
        <v>113</v>
      </c>
      <c r="H293" s="4" t="s">
        <v>114</v>
      </c>
      <c r="I293" s="4"/>
      <c r="J293" s="4"/>
      <c r="K293" s="4">
        <v>224</v>
      </c>
      <c r="L293" s="4">
        <v>27</v>
      </c>
      <c r="M293" s="4">
        <v>3</v>
      </c>
      <c r="N293" s="4" t="s">
        <v>6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586767.97</v>
      </c>
      <c r="X293" s="4">
        <v>1</v>
      </c>
      <c r="Y293" s="4">
        <v>586767.97</v>
      </c>
      <c r="Z293" s="4"/>
      <c r="AA293" s="4"/>
      <c r="AB293" s="4"/>
    </row>
    <row r="296" spans="1:28" x14ac:dyDescent="0.2">
      <c r="A296">
        <v>70</v>
      </c>
      <c r="B296">
        <v>1</v>
      </c>
      <c r="D296">
        <v>1</v>
      </c>
      <c r="E296" t="s">
        <v>251</v>
      </c>
      <c r="F296" t="s">
        <v>252</v>
      </c>
      <c r="G296">
        <v>1</v>
      </c>
      <c r="H296">
        <v>0</v>
      </c>
      <c r="I296" t="s">
        <v>6</v>
      </c>
      <c r="J296">
        <v>1</v>
      </c>
      <c r="K296">
        <v>0</v>
      </c>
      <c r="L296" t="s">
        <v>6</v>
      </c>
      <c r="M296" t="s">
        <v>6</v>
      </c>
      <c r="N296">
        <v>0</v>
      </c>
      <c r="P296" t="s">
        <v>253</v>
      </c>
    </row>
    <row r="297" spans="1:28" x14ac:dyDescent="0.2">
      <c r="A297">
        <v>70</v>
      </c>
      <c r="B297">
        <v>1</v>
      </c>
      <c r="D297">
        <v>2</v>
      </c>
      <c r="E297" t="s">
        <v>254</v>
      </c>
      <c r="F297" t="s">
        <v>255</v>
      </c>
      <c r="G297">
        <v>0</v>
      </c>
      <c r="H297">
        <v>0</v>
      </c>
      <c r="I297" t="s">
        <v>6</v>
      </c>
      <c r="J297">
        <v>1</v>
      </c>
      <c r="K297">
        <v>0</v>
      </c>
      <c r="L297" t="s">
        <v>6</v>
      </c>
      <c r="M297" t="s">
        <v>6</v>
      </c>
      <c r="N297">
        <v>0</v>
      </c>
      <c r="P297" t="s">
        <v>256</v>
      </c>
    </row>
    <row r="298" spans="1:28" x14ac:dyDescent="0.2">
      <c r="A298">
        <v>70</v>
      </c>
      <c r="B298">
        <v>1</v>
      </c>
      <c r="D298">
        <v>3</v>
      </c>
      <c r="E298" t="s">
        <v>257</v>
      </c>
      <c r="F298" t="s">
        <v>258</v>
      </c>
      <c r="G298">
        <v>0</v>
      </c>
      <c r="H298">
        <v>0</v>
      </c>
      <c r="I298" t="s">
        <v>6</v>
      </c>
      <c r="J298">
        <v>1</v>
      </c>
      <c r="K298">
        <v>0</v>
      </c>
      <c r="L298" t="s">
        <v>6</v>
      </c>
      <c r="M298" t="s">
        <v>6</v>
      </c>
      <c r="N298">
        <v>0</v>
      </c>
      <c r="P298" t="s">
        <v>259</v>
      </c>
    </row>
    <row r="299" spans="1:28" x14ac:dyDescent="0.2">
      <c r="A299">
        <v>70</v>
      </c>
      <c r="B299">
        <v>1</v>
      </c>
      <c r="D299">
        <v>4</v>
      </c>
      <c r="E299" t="s">
        <v>260</v>
      </c>
      <c r="F299" t="s">
        <v>261</v>
      </c>
      <c r="G299">
        <v>1</v>
      </c>
      <c r="H299">
        <v>0</v>
      </c>
      <c r="I299" t="s">
        <v>6</v>
      </c>
      <c r="J299">
        <v>2</v>
      </c>
      <c r="K299">
        <v>0</v>
      </c>
      <c r="L299" t="s">
        <v>6</v>
      </c>
      <c r="M299" t="s">
        <v>6</v>
      </c>
      <c r="N299">
        <v>0</v>
      </c>
      <c r="P299" t="s">
        <v>6</v>
      </c>
    </row>
    <row r="300" spans="1:28" x14ac:dyDescent="0.2">
      <c r="A300">
        <v>70</v>
      </c>
      <c r="B300">
        <v>1</v>
      </c>
      <c r="D300">
        <v>5</v>
      </c>
      <c r="E300" t="s">
        <v>262</v>
      </c>
      <c r="F300" t="s">
        <v>263</v>
      </c>
      <c r="G300">
        <v>0</v>
      </c>
      <c r="H300">
        <v>0</v>
      </c>
      <c r="I300" t="s">
        <v>6</v>
      </c>
      <c r="J300">
        <v>2</v>
      </c>
      <c r="K300">
        <v>0</v>
      </c>
      <c r="L300" t="s">
        <v>6</v>
      </c>
      <c r="M300" t="s">
        <v>6</v>
      </c>
      <c r="N300">
        <v>0</v>
      </c>
      <c r="P300" t="s">
        <v>6</v>
      </c>
    </row>
    <row r="301" spans="1:28" x14ac:dyDescent="0.2">
      <c r="A301">
        <v>70</v>
      </c>
      <c r="B301">
        <v>1</v>
      </c>
      <c r="D301">
        <v>6</v>
      </c>
      <c r="E301" t="s">
        <v>264</v>
      </c>
      <c r="F301" t="s">
        <v>265</v>
      </c>
      <c r="G301">
        <v>0</v>
      </c>
      <c r="H301">
        <v>0</v>
      </c>
      <c r="I301" t="s">
        <v>6</v>
      </c>
      <c r="J301">
        <v>2</v>
      </c>
      <c r="K301">
        <v>0</v>
      </c>
      <c r="L301" t="s">
        <v>6</v>
      </c>
      <c r="M301" t="s">
        <v>6</v>
      </c>
      <c r="N301">
        <v>0</v>
      </c>
      <c r="P301" t="s">
        <v>6</v>
      </c>
    </row>
    <row r="302" spans="1:28" x14ac:dyDescent="0.2">
      <c r="A302">
        <v>70</v>
      </c>
      <c r="B302">
        <v>1</v>
      </c>
      <c r="D302">
        <v>7</v>
      </c>
      <c r="E302" t="s">
        <v>266</v>
      </c>
      <c r="F302" t="s">
        <v>267</v>
      </c>
      <c r="G302">
        <v>0</v>
      </c>
      <c r="H302">
        <v>0</v>
      </c>
      <c r="I302" t="s">
        <v>268</v>
      </c>
      <c r="J302">
        <v>0</v>
      </c>
      <c r="K302">
        <v>0</v>
      </c>
      <c r="L302" t="s">
        <v>6</v>
      </c>
      <c r="M302" t="s">
        <v>6</v>
      </c>
      <c r="N302">
        <v>0</v>
      </c>
      <c r="P302" t="s">
        <v>269</v>
      </c>
    </row>
    <row r="303" spans="1:28" x14ac:dyDescent="0.2">
      <c r="A303">
        <v>70</v>
      </c>
      <c r="B303">
        <v>1</v>
      </c>
      <c r="D303">
        <v>8</v>
      </c>
      <c r="E303" t="s">
        <v>270</v>
      </c>
      <c r="F303" t="s">
        <v>271</v>
      </c>
      <c r="G303">
        <v>0</v>
      </c>
      <c r="H303">
        <v>0</v>
      </c>
      <c r="I303" t="s">
        <v>272</v>
      </c>
      <c r="J303">
        <v>0</v>
      </c>
      <c r="K303">
        <v>0</v>
      </c>
      <c r="L303" t="s">
        <v>6</v>
      </c>
      <c r="M303" t="s">
        <v>6</v>
      </c>
      <c r="N303">
        <v>0</v>
      </c>
      <c r="P303" t="s">
        <v>270</v>
      </c>
    </row>
    <row r="304" spans="1:28" x14ac:dyDescent="0.2">
      <c r="A304">
        <v>70</v>
      </c>
      <c r="B304">
        <v>1</v>
      </c>
      <c r="D304">
        <v>9</v>
      </c>
      <c r="E304" t="s">
        <v>273</v>
      </c>
      <c r="F304" t="s">
        <v>274</v>
      </c>
      <c r="G304">
        <v>0</v>
      </c>
      <c r="H304">
        <v>0</v>
      </c>
      <c r="I304" t="s">
        <v>275</v>
      </c>
      <c r="J304">
        <v>0</v>
      </c>
      <c r="K304">
        <v>0</v>
      </c>
      <c r="L304" t="s">
        <v>6</v>
      </c>
      <c r="M304" t="s">
        <v>6</v>
      </c>
      <c r="N304">
        <v>0</v>
      </c>
      <c r="P304" t="s">
        <v>276</v>
      </c>
    </row>
    <row r="305" spans="1:40" x14ac:dyDescent="0.2">
      <c r="A305">
        <v>70</v>
      </c>
      <c r="B305">
        <v>1</v>
      </c>
      <c r="D305">
        <v>10</v>
      </c>
      <c r="E305" t="s">
        <v>277</v>
      </c>
      <c r="F305" t="s">
        <v>278</v>
      </c>
      <c r="G305">
        <v>0</v>
      </c>
      <c r="H305">
        <v>0</v>
      </c>
      <c r="I305" t="s">
        <v>279</v>
      </c>
      <c r="J305">
        <v>0</v>
      </c>
      <c r="K305">
        <v>0</v>
      </c>
      <c r="L305" t="s">
        <v>6</v>
      </c>
      <c r="M305" t="s">
        <v>6</v>
      </c>
      <c r="N305">
        <v>0</v>
      </c>
      <c r="P305" t="s">
        <v>280</v>
      </c>
    </row>
    <row r="306" spans="1:40" x14ac:dyDescent="0.2">
      <c r="A306">
        <v>70</v>
      </c>
      <c r="B306">
        <v>1</v>
      </c>
      <c r="D306">
        <v>11</v>
      </c>
      <c r="E306" t="s">
        <v>281</v>
      </c>
      <c r="F306" t="s">
        <v>282</v>
      </c>
      <c r="G306">
        <v>0</v>
      </c>
      <c r="H306">
        <v>0</v>
      </c>
      <c r="I306" t="s">
        <v>283</v>
      </c>
      <c r="J306">
        <v>0</v>
      </c>
      <c r="K306">
        <v>0</v>
      </c>
      <c r="L306" t="s">
        <v>6</v>
      </c>
      <c r="M306" t="s">
        <v>6</v>
      </c>
      <c r="N306">
        <v>0</v>
      </c>
      <c r="P306" t="s">
        <v>284</v>
      </c>
    </row>
    <row r="307" spans="1:40" x14ac:dyDescent="0.2">
      <c r="A307">
        <v>70</v>
      </c>
      <c r="B307">
        <v>1</v>
      </c>
      <c r="D307">
        <v>12</v>
      </c>
      <c r="E307" t="s">
        <v>285</v>
      </c>
      <c r="F307" t="s">
        <v>286</v>
      </c>
      <c r="G307">
        <v>0</v>
      </c>
      <c r="H307">
        <v>0</v>
      </c>
      <c r="I307" t="s">
        <v>6</v>
      </c>
      <c r="J307">
        <v>0</v>
      </c>
      <c r="K307">
        <v>0</v>
      </c>
      <c r="L307" t="s">
        <v>6</v>
      </c>
      <c r="M307" t="s">
        <v>6</v>
      </c>
      <c r="N307">
        <v>0</v>
      </c>
      <c r="P307" t="s">
        <v>287</v>
      </c>
    </row>
    <row r="308" spans="1:40" x14ac:dyDescent="0.2">
      <c r="A308">
        <v>70</v>
      </c>
      <c r="B308">
        <v>1</v>
      </c>
      <c r="D308">
        <v>13</v>
      </c>
      <c r="E308" t="s">
        <v>288</v>
      </c>
      <c r="F308" t="s">
        <v>289</v>
      </c>
      <c r="G308">
        <v>0</v>
      </c>
      <c r="H308">
        <v>0</v>
      </c>
      <c r="I308" t="s">
        <v>6</v>
      </c>
      <c r="J308">
        <v>3</v>
      </c>
      <c r="K308">
        <v>0</v>
      </c>
      <c r="L308" t="s">
        <v>6</v>
      </c>
      <c r="M308" t="s">
        <v>6</v>
      </c>
      <c r="N308">
        <v>0</v>
      </c>
      <c r="P308" t="s">
        <v>6</v>
      </c>
    </row>
    <row r="309" spans="1:40" x14ac:dyDescent="0.2">
      <c r="A309">
        <v>70</v>
      </c>
      <c r="B309">
        <v>1</v>
      </c>
      <c r="D309">
        <v>14</v>
      </c>
      <c r="E309" t="s">
        <v>290</v>
      </c>
      <c r="F309" t="s">
        <v>291</v>
      </c>
      <c r="G309">
        <v>1</v>
      </c>
      <c r="H309">
        <v>0</v>
      </c>
      <c r="I309" t="s">
        <v>6</v>
      </c>
      <c r="J309">
        <v>3</v>
      </c>
      <c r="K309">
        <v>0</v>
      </c>
      <c r="L309" t="s">
        <v>6</v>
      </c>
      <c r="M309" t="s">
        <v>6</v>
      </c>
      <c r="N309">
        <v>0</v>
      </c>
      <c r="P309" t="s">
        <v>6</v>
      </c>
    </row>
    <row r="310" spans="1:40" x14ac:dyDescent="0.2">
      <c r="A310">
        <v>70</v>
      </c>
      <c r="B310">
        <v>1</v>
      </c>
      <c r="D310">
        <v>1</v>
      </c>
      <c r="E310" t="s">
        <v>292</v>
      </c>
      <c r="F310" t="s">
        <v>293</v>
      </c>
      <c r="G310">
        <v>0.9</v>
      </c>
      <c r="H310">
        <v>1</v>
      </c>
      <c r="I310" t="s">
        <v>294</v>
      </c>
      <c r="J310">
        <v>0</v>
      </c>
      <c r="K310">
        <v>0</v>
      </c>
      <c r="L310" t="s">
        <v>6</v>
      </c>
      <c r="M310" t="s">
        <v>6</v>
      </c>
      <c r="N310">
        <v>0</v>
      </c>
      <c r="P310" t="s">
        <v>295</v>
      </c>
    </row>
    <row r="311" spans="1:40" x14ac:dyDescent="0.2">
      <c r="A311">
        <v>70</v>
      </c>
      <c r="B311">
        <v>1</v>
      </c>
      <c r="D311">
        <v>2</v>
      </c>
      <c r="E311" t="s">
        <v>296</v>
      </c>
      <c r="F311" t="s">
        <v>297</v>
      </c>
      <c r="G311">
        <v>0.85</v>
      </c>
      <c r="H311">
        <v>1</v>
      </c>
      <c r="I311" t="s">
        <v>298</v>
      </c>
      <c r="J311">
        <v>0</v>
      </c>
      <c r="K311">
        <v>0</v>
      </c>
      <c r="L311" t="s">
        <v>6</v>
      </c>
      <c r="M311" t="s">
        <v>6</v>
      </c>
      <c r="N311">
        <v>0</v>
      </c>
      <c r="P311" t="s">
        <v>299</v>
      </c>
    </row>
    <row r="312" spans="1:40" x14ac:dyDescent="0.2">
      <c r="A312">
        <v>70</v>
      </c>
      <c r="B312">
        <v>1</v>
      </c>
      <c r="D312">
        <v>3</v>
      </c>
      <c r="E312" t="s">
        <v>300</v>
      </c>
      <c r="F312" t="s">
        <v>301</v>
      </c>
      <c r="G312">
        <v>1.03</v>
      </c>
      <c r="H312">
        <v>0</v>
      </c>
      <c r="I312" t="s">
        <v>6</v>
      </c>
      <c r="J312">
        <v>0</v>
      </c>
      <c r="K312">
        <v>0</v>
      </c>
      <c r="L312" t="s">
        <v>6</v>
      </c>
      <c r="M312" t="s">
        <v>6</v>
      </c>
      <c r="N312">
        <v>0</v>
      </c>
      <c r="P312" t="s">
        <v>302</v>
      </c>
    </row>
    <row r="313" spans="1:40" x14ac:dyDescent="0.2">
      <c r="A313">
        <v>70</v>
      </c>
      <c r="B313">
        <v>1</v>
      </c>
      <c r="D313">
        <v>4</v>
      </c>
      <c r="E313" t="s">
        <v>303</v>
      </c>
      <c r="F313" t="s">
        <v>304</v>
      </c>
      <c r="G313">
        <v>1.1499999999999999</v>
      </c>
      <c r="H313">
        <v>0</v>
      </c>
      <c r="I313" t="s">
        <v>6</v>
      </c>
      <c r="J313">
        <v>0</v>
      </c>
      <c r="K313">
        <v>0</v>
      </c>
      <c r="L313" t="s">
        <v>6</v>
      </c>
      <c r="M313" t="s">
        <v>6</v>
      </c>
      <c r="N313">
        <v>0</v>
      </c>
      <c r="P313" t="s">
        <v>305</v>
      </c>
    </row>
    <row r="314" spans="1:40" x14ac:dyDescent="0.2">
      <c r="A314">
        <v>70</v>
      </c>
      <c r="B314">
        <v>1</v>
      </c>
      <c r="D314">
        <v>5</v>
      </c>
      <c r="E314" t="s">
        <v>306</v>
      </c>
      <c r="F314" t="s">
        <v>307</v>
      </c>
      <c r="G314">
        <v>7</v>
      </c>
      <c r="H314">
        <v>0</v>
      </c>
      <c r="I314" t="s">
        <v>6</v>
      </c>
      <c r="J314">
        <v>0</v>
      </c>
      <c r="K314">
        <v>0</v>
      </c>
      <c r="L314" t="s">
        <v>6</v>
      </c>
      <c r="M314" t="s">
        <v>6</v>
      </c>
      <c r="N314">
        <v>0</v>
      </c>
      <c r="P314" t="s">
        <v>6</v>
      </c>
    </row>
    <row r="315" spans="1:40" x14ac:dyDescent="0.2">
      <c r="A315">
        <v>70</v>
      </c>
      <c r="B315">
        <v>1</v>
      </c>
      <c r="D315">
        <v>6</v>
      </c>
      <c r="E315" t="s">
        <v>308</v>
      </c>
      <c r="F315" t="s">
        <v>6</v>
      </c>
      <c r="G315">
        <v>2</v>
      </c>
      <c r="H315">
        <v>0</v>
      </c>
      <c r="I315" t="s">
        <v>6</v>
      </c>
      <c r="J315">
        <v>0</v>
      </c>
      <c r="K315">
        <v>0</v>
      </c>
      <c r="L315" t="s">
        <v>6</v>
      </c>
      <c r="M315" t="s">
        <v>6</v>
      </c>
      <c r="N315">
        <v>0</v>
      </c>
      <c r="P315" t="s">
        <v>6</v>
      </c>
    </row>
    <row r="317" spans="1:40" x14ac:dyDescent="0.2">
      <c r="A317">
        <v>-1</v>
      </c>
    </row>
    <row r="319" spans="1:40" x14ac:dyDescent="0.2">
      <c r="A319" s="3">
        <v>75</v>
      </c>
      <c r="B319" s="3" t="s">
        <v>309</v>
      </c>
      <c r="C319" s="3">
        <v>2026</v>
      </c>
      <c r="D319" s="3">
        <v>2</v>
      </c>
      <c r="E319" s="3">
        <v>0</v>
      </c>
      <c r="F319" s="3">
        <v>0</v>
      </c>
      <c r="G319" s="3">
        <v>0</v>
      </c>
      <c r="H319" s="3">
        <v>1</v>
      </c>
      <c r="I319" s="3">
        <v>0</v>
      </c>
      <c r="J319" s="3">
        <v>4</v>
      </c>
      <c r="K319" s="3">
        <v>0</v>
      </c>
      <c r="L319" s="3">
        <v>0</v>
      </c>
      <c r="M319" s="3">
        <v>0</v>
      </c>
      <c r="N319" s="3">
        <v>92842776</v>
      </c>
      <c r="O319" s="3">
        <v>1</v>
      </c>
    </row>
    <row r="320" spans="1:40" x14ac:dyDescent="0.2">
      <c r="A320" s="5">
        <v>3</v>
      </c>
      <c r="B320" s="5" t="s">
        <v>310</v>
      </c>
      <c r="C320" s="5">
        <v>1</v>
      </c>
      <c r="D320" s="5">
        <v>9.92</v>
      </c>
      <c r="E320" s="5">
        <v>15.72</v>
      </c>
      <c r="F320" s="5">
        <v>44.85</v>
      </c>
      <c r="G320" s="5">
        <v>44.85</v>
      </c>
      <c r="H320" s="5">
        <v>6.43</v>
      </c>
      <c r="I320" s="5">
        <v>1</v>
      </c>
      <c r="J320" s="5">
        <v>2</v>
      </c>
      <c r="K320" s="5">
        <v>44.85</v>
      </c>
      <c r="L320" s="5">
        <v>15.72</v>
      </c>
      <c r="M320" s="5">
        <v>1</v>
      </c>
      <c r="N320" s="5">
        <v>9.92</v>
      </c>
      <c r="O320" s="5">
        <v>6.43</v>
      </c>
      <c r="P320" s="5">
        <v>1</v>
      </c>
      <c r="Q320" s="5">
        <v>44.85</v>
      </c>
      <c r="R320" s="5">
        <v>15.72</v>
      </c>
      <c r="S320" s="5" t="s">
        <v>6</v>
      </c>
      <c r="T320" s="5" t="s">
        <v>6</v>
      </c>
      <c r="U320" s="5" t="s">
        <v>6</v>
      </c>
      <c r="V320" s="5" t="s">
        <v>6</v>
      </c>
      <c r="W320" s="5" t="s">
        <v>6</v>
      </c>
      <c r="X320" s="5" t="s">
        <v>6</v>
      </c>
      <c r="Y320" s="5" t="s">
        <v>6</v>
      </c>
      <c r="Z320" s="5" t="s">
        <v>6</v>
      </c>
      <c r="AA320" s="5" t="s">
        <v>6</v>
      </c>
      <c r="AB320" s="5" t="s">
        <v>6</v>
      </c>
      <c r="AC320" s="5" t="s">
        <v>6</v>
      </c>
      <c r="AD320" s="5" t="s">
        <v>6</v>
      </c>
      <c r="AE320" s="5" t="s">
        <v>6</v>
      </c>
      <c r="AF320" s="5" t="s">
        <v>6</v>
      </c>
      <c r="AG320" s="5" t="s">
        <v>6</v>
      </c>
      <c r="AH320" s="5" t="s">
        <v>6</v>
      </c>
      <c r="AI320" s="5"/>
      <c r="AJ320" s="5"/>
      <c r="AK320" s="5"/>
      <c r="AL320" s="5"/>
      <c r="AM320" s="5"/>
      <c r="AN320" s="5">
        <v>92842777</v>
      </c>
    </row>
    <row r="324" spans="1:5" x14ac:dyDescent="0.2">
      <c r="A324">
        <v>65</v>
      </c>
      <c r="C324">
        <v>1</v>
      </c>
      <c r="D324">
        <v>0</v>
      </c>
      <c r="E32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311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468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92842776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ROUND((Source!F252)/1000,2)</f>
        <v>586.77</v>
      </c>
      <c r="F16" s="7">
        <f>ROUND((Source!F253)/1000,2)</f>
        <v>0</v>
      </c>
      <c r="G16" s="7">
        <f>ROUND((Source!F244)/1000,2)</f>
        <v>0</v>
      </c>
      <c r="H16" s="7">
        <f>ROUND((Source!F254)/1000+(Source!F255)/1000,2)</f>
        <v>0</v>
      </c>
      <c r="I16" s="7">
        <f>E16+F16+G16+H16</f>
        <v>586.77</v>
      </c>
      <c r="J16" s="7">
        <f>ROUND((Source!F250+Source!F249)/1000,2)</f>
        <v>71.73</v>
      </c>
      <c r="K16" s="7">
        <v>828.23</v>
      </c>
      <c r="L16" s="7">
        <v>0</v>
      </c>
      <c r="M16" s="7">
        <v>0</v>
      </c>
      <c r="N16" s="7">
        <f>I16+L16+M16</f>
        <v>586.77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453045.93</v>
      </c>
      <c r="AU16" s="7">
        <v>375775.24</v>
      </c>
      <c r="AV16" s="7">
        <v>0</v>
      </c>
      <c r="AW16" s="7">
        <v>0</v>
      </c>
      <c r="AX16" s="7">
        <v>0</v>
      </c>
      <c r="AY16" s="7">
        <v>7205.1200000000026</v>
      </c>
      <c r="AZ16" s="7">
        <v>2258.84</v>
      </c>
      <c r="BA16" s="7">
        <v>69474.080000000002</v>
      </c>
      <c r="BB16" s="7">
        <v>586767.97</v>
      </c>
      <c r="BC16" s="7">
        <v>0</v>
      </c>
      <c r="BD16" s="7">
        <v>0</v>
      </c>
      <c r="BE16" s="7">
        <v>0</v>
      </c>
      <c r="BF16" s="7">
        <v>163.06797739999999</v>
      </c>
      <c r="BG16" s="7">
        <v>3.8348865000000001</v>
      </c>
      <c r="BH16" s="7">
        <v>0</v>
      </c>
      <c r="BI16" s="7">
        <v>84124.31</v>
      </c>
      <c r="BJ16" s="7">
        <v>49597.73</v>
      </c>
      <c r="BK16" s="7">
        <v>586767.97</v>
      </c>
    </row>
    <row r="18" spans="1:16" x14ac:dyDescent="0.2">
      <c r="A18">
        <v>51</v>
      </c>
      <c r="E18">
        <v>586.77</v>
      </c>
      <c r="F18">
        <v>0</v>
      </c>
      <c r="G18">
        <v>0</v>
      </c>
      <c r="H18">
        <v>0</v>
      </c>
      <c r="I18">
        <v>586.77</v>
      </c>
      <c r="J18">
        <v>71.73</v>
      </c>
      <c r="K18">
        <v>828.23</v>
      </c>
      <c r="L18">
        <v>0</v>
      </c>
      <c r="M18">
        <v>0</v>
      </c>
      <c r="N18">
        <v>586.77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453045.93</v>
      </c>
      <c r="G20" s="4" t="s">
        <v>61</v>
      </c>
      <c r="H20" s="4" t="s">
        <v>62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375775.24</v>
      </c>
      <c r="G21" s="4" t="s">
        <v>63</v>
      </c>
      <c r="H21" s="4" t="s">
        <v>64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65</v>
      </c>
      <c r="H22" s="4" t="s">
        <v>66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375775.24</v>
      </c>
      <c r="G23" s="4" t="s">
        <v>67</v>
      </c>
      <c r="H23" s="4" t="s">
        <v>68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375775.24</v>
      </c>
      <c r="G24" s="4" t="s">
        <v>69</v>
      </c>
      <c r="H24" s="4" t="s">
        <v>70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71</v>
      </c>
      <c r="H25" s="4" t="s">
        <v>72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375775.24</v>
      </c>
      <c r="G26" s="4" t="s">
        <v>73</v>
      </c>
      <c r="H26" s="4" t="s">
        <v>74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75</v>
      </c>
      <c r="H27" s="4" t="s">
        <v>76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77</v>
      </c>
      <c r="H28" s="4" t="s">
        <v>78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79</v>
      </c>
      <c r="H29" s="4" t="s">
        <v>80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7205.119999999999</v>
      </c>
      <c r="G30" s="4" t="s">
        <v>81</v>
      </c>
      <c r="H30" s="4" t="s">
        <v>82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83</v>
      </c>
      <c r="H31" s="4" t="s">
        <v>84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2258.8399999999997</v>
      </c>
      <c r="G32" s="4" t="s">
        <v>85</v>
      </c>
      <c r="H32" s="4" t="s">
        <v>86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69474.080000000016</v>
      </c>
      <c r="G33" s="4" t="s">
        <v>87</v>
      </c>
      <c r="H33" s="4" t="s">
        <v>88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89</v>
      </c>
      <c r="H34" s="4" t="s">
        <v>90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586767.97</v>
      </c>
      <c r="G35" s="4" t="s">
        <v>91</v>
      </c>
      <c r="H35" s="4" t="s">
        <v>92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93</v>
      </c>
      <c r="H36" s="4" t="s">
        <v>94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95</v>
      </c>
      <c r="H37" s="4" t="s">
        <v>96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97</v>
      </c>
      <c r="H38" s="4" t="s">
        <v>98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99</v>
      </c>
      <c r="H39" s="4" t="s">
        <v>100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163.06797739999999</v>
      </c>
      <c r="G40" s="4" t="s">
        <v>101</v>
      </c>
      <c r="H40" s="4" t="s">
        <v>102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3.8348865000000001</v>
      </c>
      <c r="G41" s="4" t="s">
        <v>103</v>
      </c>
      <c r="H41" s="4" t="s">
        <v>104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105</v>
      </c>
      <c r="H42" s="4" t="s">
        <v>106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591.49</v>
      </c>
      <c r="G43" s="4" t="s">
        <v>107</v>
      </c>
      <c r="H43" s="4" t="s">
        <v>108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84124.31</v>
      </c>
      <c r="G44" s="4" t="s">
        <v>109</v>
      </c>
      <c r="H44" s="4" t="s">
        <v>110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49597.73</v>
      </c>
      <c r="G45" s="4" t="s">
        <v>111</v>
      </c>
      <c r="H45" s="4" t="s">
        <v>112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586767.97</v>
      </c>
      <c r="G46" s="4" t="s">
        <v>113</v>
      </c>
      <c r="H46" s="4" t="s">
        <v>114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309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92842776</v>
      </c>
      <c r="O51" s="3">
        <v>1</v>
      </c>
    </row>
    <row r="52" spans="1:40" x14ac:dyDescent="0.2">
      <c r="A52" s="5">
        <v>3</v>
      </c>
      <c r="B52" s="5" t="s">
        <v>310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44.85</v>
      </c>
      <c r="L52" s="5">
        <v>15.72</v>
      </c>
      <c r="M52" s="5">
        <v>1</v>
      </c>
      <c r="N52" s="5">
        <v>9.92</v>
      </c>
      <c r="O52" s="5">
        <v>6.43</v>
      </c>
      <c r="P52" s="5">
        <v>1</v>
      </c>
      <c r="Q52" s="5">
        <v>44.85</v>
      </c>
      <c r="R52" s="5">
        <v>15.72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92842777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2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92842776</v>
      </c>
      <c r="C1">
        <v>92843130</v>
      </c>
      <c r="D1">
        <v>49510743</v>
      </c>
      <c r="E1">
        <v>70</v>
      </c>
      <c r="F1">
        <v>1</v>
      </c>
      <c r="G1">
        <v>1</v>
      </c>
      <c r="H1">
        <v>1</v>
      </c>
      <c r="I1" t="s">
        <v>312</v>
      </c>
      <c r="J1" t="s">
        <v>6</v>
      </c>
      <c r="K1" t="s">
        <v>313</v>
      </c>
      <c r="L1">
        <v>1191</v>
      </c>
      <c r="N1">
        <v>1013</v>
      </c>
      <c r="O1" t="s">
        <v>314</v>
      </c>
      <c r="P1" t="s">
        <v>314</v>
      </c>
      <c r="Q1">
        <v>1</v>
      </c>
      <c r="W1">
        <v>0</v>
      </c>
      <c r="X1">
        <v>-881424154</v>
      </c>
      <c r="Y1">
        <f t="shared" ref="Y1:Y32" si="0">AT1</f>
        <v>225.04</v>
      </c>
      <c r="AA1">
        <v>0</v>
      </c>
      <c r="AB1">
        <v>0</v>
      </c>
      <c r="AC1">
        <v>0</v>
      </c>
      <c r="AD1">
        <v>416.66</v>
      </c>
      <c r="AE1">
        <v>0</v>
      </c>
      <c r="AF1">
        <v>0</v>
      </c>
      <c r="AG1">
        <v>0</v>
      </c>
      <c r="AH1">
        <v>9.2899999999999991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225.04</v>
      </c>
      <c r="AU1" t="s">
        <v>6</v>
      </c>
      <c r="AV1">
        <v>1</v>
      </c>
      <c r="AW1">
        <v>2</v>
      </c>
      <c r="AX1">
        <v>92843141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1218.94</v>
      </c>
      <c r="CV1">
        <f>ROUND(Y1*Source!I32,7)</f>
        <v>2.9255200000000001</v>
      </c>
      <c r="CW1">
        <v>0</v>
      </c>
      <c r="CX1">
        <f>ROUND(Y1*Source!I32,7)</f>
        <v>2.9255200000000001</v>
      </c>
      <c r="CY1">
        <f>AD1</f>
        <v>416.66</v>
      </c>
      <c r="CZ1">
        <f>AH1</f>
        <v>9.2899999999999991</v>
      </c>
      <c r="DA1">
        <f>AL1</f>
        <v>44.85</v>
      </c>
      <c r="DB1">
        <f t="shared" ref="DB1:DB32" si="1">ROUND(ROUND(AT1*CZ1,2),2)</f>
        <v>2090.62</v>
      </c>
      <c r="DC1">
        <f t="shared" ref="DC1:DC32" si="2">ROUND(ROUND(AT1*AG1,2),2)</f>
        <v>0</v>
      </c>
      <c r="DD1" t="s">
        <v>6</v>
      </c>
      <c r="DE1" t="s">
        <v>6</v>
      </c>
      <c r="DF1">
        <f t="shared" ref="DF1:DF7" si="3"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1218.95</v>
      </c>
      <c r="DJ1">
        <f>DI1</f>
        <v>1218.95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ROW(Source!A32)</f>
        <v>32</v>
      </c>
      <c r="B2">
        <v>92842776</v>
      </c>
      <c r="C2">
        <v>92843130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315</v>
      </c>
      <c r="J2" t="s">
        <v>6</v>
      </c>
      <c r="K2" t="s">
        <v>316</v>
      </c>
      <c r="L2">
        <v>1191</v>
      </c>
      <c r="N2">
        <v>1013</v>
      </c>
      <c r="O2" t="s">
        <v>314</v>
      </c>
      <c r="P2" t="s">
        <v>314</v>
      </c>
      <c r="Q2">
        <v>1</v>
      </c>
      <c r="W2">
        <v>0</v>
      </c>
      <c r="X2">
        <v>-1417349443</v>
      </c>
      <c r="Y2">
        <f t="shared" si="0"/>
        <v>30.76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30.76</v>
      </c>
      <c r="AU2" t="s">
        <v>6</v>
      </c>
      <c r="AV2">
        <v>2</v>
      </c>
      <c r="AW2">
        <v>2</v>
      </c>
      <c r="AX2">
        <v>92843142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ROUND(Y2*Source!I32,7)</f>
        <v>0.39988000000000001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 t="shared" si="3"/>
        <v>0</v>
      </c>
      <c r="DG2">
        <f>ROUND(ROUND(AF2,2)*CX2,2)</f>
        <v>0</v>
      </c>
      <c r="DH2">
        <f t="shared" ref="DH2:DH7" si="4">ROUND(ROUND(AG2*AK2,2)*CX2,2)</f>
        <v>0</v>
      </c>
      <c r="DI2">
        <f t="shared" ref="DI2:DI10" si="5">ROUND(ROUND(AH2,2)*CX2,2)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ROW(Source!A32)</f>
        <v>32</v>
      </c>
      <c r="B3">
        <v>92842776</v>
      </c>
      <c r="C3">
        <v>92843130</v>
      </c>
      <c r="D3">
        <v>49672573</v>
      </c>
      <c r="E3">
        <v>1</v>
      </c>
      <c r="F3">
        <v>1</v>
      </c>
      <c r="G3">
        <v>1</v>
      </c>
      <c r="H3">
        <v>2</v>
      </c>
      <c r="I3" t="s">
        <v>317</v>
      </c>
      <c r="J3" t="s">
        <v>318</v>
      </c>
      <c r="K3" t="s">
        <v>319</v>
      </c>
      <c r="L3">
        <v>1367</v>
      </c>
      <c r="N3">
        <v>1011</v>
      </c>
      <c r="O3" t="s">
        <v>320</v>
      </c>
      <c r="P3" t="s">
        <v>320</v>
      </c>
      <c r="Q3">
        <v>1</v>
      </c>
      <c r="W3">
        <v>0</v>
      </c>
      <c r="X3">
        <v>-430484415</v>
      </c>
      <c r="Y3">
        <f t="shared" si="0"/>
        <v>0.35</v>
      </c>
      <c r="AA3">
        <v>0</v>
      </c>
      <c r="AB3">
        <v>1814.09</v>
      </c>
      <c r="AC3">
        <v>605.48</v>
      </c>
      <c r="AD3">
        <v>0</v>
      </c>
      <c r="AE3">
        <v>0</v>
      </c>
      <c r="AF3">
        <v>115.4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0.35</v>
      </c>
      <c r="AU3" t="s">
        <v>6</v>
      </c>
      <c r="AV3">
        <v>0</v>
      </c>
      <c r="AW3">
        <v>2</v>
      </c>
      <c r="AX3">
        <v>92843143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ROUND(Y3*Source!I32*DO3,7)</f>
        <v>0</v>
      </c>
      <c r="CX3">
        <f>ROUND(Y3*Source!I32,7)</f>
        <v>4.5500000000000002E-3</v>
      </c>
      <c r="CY3">
        <f>AB3</f>
        <v>1814.09</v>
      </c>
      <c r="CZ3">
        <f>AF3</f>
        <v>115.4</v>
      </c>
      <c r="DA3">
        <f>AJ3</f>
        <v>15.72</v>
      </c>
      <c r="DB3">
        <f t="shared" si="1"/>
        <v>40.39</v>
      </c>
      <c r="DC3">
        <f t="shared" si="2"/>
        <v>4.7300000000000004</v>
      </c>
      <c r="DD3" t="s">
        <v>6</v>
      </c>
      <c r="DE3" t="s">
        <v>6</v>
      </c>
      <c r="DF3">
        <f t="shared" si="3"/>
        <v>0</v>
      </c>
      <c r="DG3">
        <f>ROUND(ROUND(AF3*AJ3,2)*CX3,2)</f>
        <v>8.25</v>
      </c>
      <c r="DH3">
        <f t="shared" si="4"/>
        <v>2.75</v>
      </c>
      <c r="DI3">
        <f t="shared" si="5"/>
        <v>0</v>
      </c>
      <c r="DJ3">
        <f>DG3</f>
        <v>8.25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ROW(Source!A32)</f>
        <v>32</v>
      </c>
      <c r="B4">
        <v>92842776</v>
      </c>
      <c r="C4">
        <v>92843130</v>
      </c>
      <c r="D4">
        <v>49673309</v>
      </c>
      <c r="E4">
        <v>1</v>
      </c>
      <c r="F4">
        <v>1</v>
      </c>
      <c r="G4">
        <v>1</v>
      </c>
      <c r="H4">
        <v>2</v>
      </c>
      <c r="I4" t="s">
        <v>321</v>
      </c>
      <c r="J4" t="s">
        <v>322</v>
      </c>
      <c r="K4" t="s">
        <v>323</v>
      </c>
      <c r="L4">
        <v>1367</v>
      </c>
      <c r="N4">
        <v>1011</v>
      </c>
      <c r="O4" t="s">
        <v>320</v>
      </c>
      <c r="P4" t="s">
        <v>320</v>
      </c>
      <c r="Q4">
        <v>1</v>
      </c>
      <c r="W4">
        <v>0</v>
      </c>
      <c r="X4">
        <v>-1189689395</v>
      </c>
      <c r="Y4">
        <f t="shared" si="0"/>
        <v>12</v>
      </c>
      <c r="AA4">
        <v>0</v>
      </c>
      <c r="AB4">
        <v>413.75</v>
      </c>
      <c r="AC4">
        <v>0</v>
      </c>
      <c r="AD4">
        <v>0</v>
      </c>
      <c r="AE4">
        <v>0</v>
      </c>
      <c r="AF4">
        <v>26.32</v>
      </c>
      <c r="AG4">
        <v>0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12</v>
      </c>
      <c r="AU4" t="s">
        <v>6</v>
      </c>
      <c r="AV4">
        <v>0</v>
      </c>
      <c r="AW4">
        <v>2</v>
      </c>
      <c r="AX4">
        <v>92843144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ROUND(Y4*Source!I32*DO4,7)</f>
        <v>0</v>
      </c>
      <c r="CX4">
        <f>ROUND(Y4*Source!I32,7)</f>
        <v>0.156</v>
      </c>
      <c r="CY4">
        <f>AB4</f>
        <v>413.75</v>
      </c>
      <c r="CZ4">
        <f>AF4</f>
        <v>26.32</v>
      </c>
      <c r="DA4">
        <f>AJ4</f>
        <v>15.72</v>
      </c>
      <c r="DB4">
        <f t="shared" si="1"/>
        <v>315.83999999999997</v>
      </c>
      <c r="DC4">
        <f t="shared" si="2"/>
        <v>0</v>
      </c>
      <c r="DD4" t="s">
        <v>6</v>
      </c>
      <c r="DE4" t="s">
        <v>6</v>
      </c>
      <c r="DF4">
        <f t="shared" si="3"/>
        <v>0</v>
      </c>
      <c r="DG4">
        <f>ROUND(ROUND(AF4*AJ4,2)*CX4,2)</f>
        <v>64.55</v>
      </c>
      <c r="DH4">
        <f t="shared" si="4"/>
        <v>0</v>
      </c>
      <c r="DI4">
        <f t="shared" si="5"/>
        <v>0</v>
      </c>
      <c r="DJ4">
        <f>DG4</f>
        <v>64.55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ROW(Source!A32)</f>
        <v>32</v>
      </c>
      <c r="B5">
        <v>92842776</v>
      </c>
      <c r="C5">
        <v>92843130</v>
      </c>
      <c r="D5">
        <v>49673503</v>
      </c>
      <c r="E5">
        <v>1</v>
      </c>
      <c r="F5">
        <v>1</v>
      </c>
      <c r="G5">
        <v>1</v>
      </c>
      <c r="H5">
        <v>2</v>
      </c>
      <c r="I5" t="s">
        <v>324</v>
      </c>
      <c r="J5" t="s">
        <v>325</v>
      </c>
      <c r="K5" t="s">
        <v>326</v>
      </c>
      <c r="L5">
        <v>1367</v>
      </c>
      <c r="N5">
        <v>1011</v>
      </c>
      <c r="O5" t="s">
        <v>320</v>
      </c>
      <c r="P5" t="s">
        <v>320</v>
      </c>
      <c r="Q5">
        <v>1</v>
      </c>
      <c r="W5">
        <v>0</v>
      </c>
      <c r="X5">
        <v>509054691</v>
      </c>
      <c r="Y5">
        <f t="shared" si="0"/>
        <v>0.48</v>
      </c>
      <c r="AA5">
        <v>0</v>
      </c>
      <c r="AB5">
        <v>1032.96</v>
      </c>
      <c r="AC5">
        <v>520.26</v>
      </c>
      <c r="AD5">
        <v>0</v>
      </c>
      <c r="AE5">
        <v>0</v>
      </c>
      <c r="AF5">
        <v>65.709999999999994</v>
      </c>
      <c r="AG5">
        <v>11.6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0.48</v>
      </c>
      <c r="AU5" t="s">
        <v>6</v>
      </c>
      <c r="AV5">
        <v>0</v>
      </c>
      <c r="AW5">
        <v>2</v>
      </c>
      <c r="AX5">
        <v>92843145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ROUND(Y5*Source!I32*DO5,7)</f>
        <v>0</v>
      </c>
      <c r="CX5">
        <f>ROUND(Y5*Source!I32,7)</f>
        <v>6.2399999999999999E-3</v>
      </c>
      <c r="CY5">
        <f>AB5</f>
        <v>1032.96</v>
      </c>
      <c r="CZ5">
        <f>AF5</f>
        <v>65.709999999999994</v>
      </c>
      <c r="DA5">
        <f>AJ5</f>
        <v>15.72</v>
      </c>
      <c r="DB5">
        <f t="shared" si="1"/>
        <v>31.54</v>
      </c>
      <c r="DC5">
        <f t="shared" si="2"/>
        <v>5.57</v>
      </c>
      <c r="DD5" t="s">
        <v>6</v>
      </c>
      <c r="DE5" t="s">
        <v>6</v>
      </c>
      <c r="DF5">
        <f t="shared" si="3"/>
        <v>0</v>
      </c>
      <c r="DG5">
        <f>ROUND(ROUND(AF5*AJ5,2)*CX5,2)</f>
        <v>6.45</v>
      </c>
      <c r="DH5">
        <f t="shared" si="4"/>
        <v>3.25</v>
      </c>
      <c r="DI5">
        <f t="shared" si="5"/>
        <v>0</v>
      </c>
      <c r="DJ5">
        <f>DG5</f>
        <v>6.45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ROW(Source!A32)</f>
        <v>32</v>
      </c>
      <c r="B6">
        <v>92842776</v>
      </c>
      <c r="C6">
        <v>92843130</v>
      </c>
      <c r="D6">
        <v>49673592</v>
      </c>
      <c r="E6">
        <v>1</v>
      </c>
      <c r="F6">
        <v>1</v>
      </c>
      <c r="G6">
        <v>1</v>
      </c>
      <c r="H6">
        <v>2</v>
      </c>
      <c r="I6" t="s">
        <v>327</v>
      </c>
      <c r="J6" t="s">
        <v>328</v>
      </c>
      <c r="K6" t="s">
        <v>329</v>
      </c>
      <c r="L6">
        <v>1367</v>
      </c>
      <c r="N6">
        <v>1011</v>
      </c>
      <c r="O6" t="s">
        <v>320</v>
      </c>
      <c r="P6" t="s">
        <v>320</v>
      </c>
      <c r="Q6">
        <v>1</v>
      </c>
      <c r="W6">
        <v>0</v>
      </c>
      <c r="X6">
        <v>-1911188290</v>
      </c>
      <c r="Y6">
        <f t="shared" si="0"/>
        <v>1.39</v>
      </c>
      <c r="AA6">
        <v>0</v>
      </c>
      <c r="AB6">
        <v>426.17</v>
      </c>
      <c r="AC6">
        <v>520.26</v>
      </c>
      <c r="AD6">
        <v>0</v>
      </c>
      <c r="AE6">
        <v>0</v>
      </c>
      <c r="AF6">
        <v>27.11</v>
      </c>
      <c r="AG6">
        <v>11.6</v>
      </c>
      <c r="AH6">
        <v>0</v>
      </c>
      <c r="AI6">
        <v>1</v>
      </c>
      <c r="AJ6">
        <v>15.72</v>
      </c>
      <c r="AK6">
        <v>44.85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1.39</v>
      </c>
      <c r="AU6" t="s">
        <v>6</v>
      </c>
      <c r="AV6">
        <v>0</v>
      </c>
      <c r="AW6">
        <v>2</v>
      </c>
      <c r="AX6">
        <v>92843146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ROUND(Y6*Source!I32*DO6,7)</f>
        <v>0</v>
      </c>
      <c r="CX6">
        <f>ROUND(Y6*Source!I32,7)</f>
        <v>1.8069999999999999E-2</v>
      </c>
      <c r="CY6">
        <f>AB6</f>
        <v>426.17</v>
      </c>
      <c r="CZ6">
        <f>AF6</f>
        <v>27.11</v>
      </c>
      <c r="DA6">
        <f>AJ6</f>
        <v>15.72</v>
      </c>
      <c r="DB6">
        <f t="shared" si="1"/>
        <v>37.68</v>
      </c>
      <c r="DC6">
        <f t="shared" si="2"/>
        <v>16.12</v>
      </c>
      <c r="DD6" t="s">
        <v>6</v>
      </c>
      <c r="DE6" t="s">
        <v>6</v>
      </c>
      <c r="DF6">
        <f t="shared" si="3"/>
        <v>0</v>
      </c>
      <c r="DG6">
        <f>ROUND(ROUND(AF6*AJ6,2)*CX6,2)</f>
        <v>7.7</v>
      </c>
      <c r="DH6">
        <f t="shared" si="4"/>
        <v>9.4</v>
      </c>
      <c r="DI6">
        <f t="shared" si="5"/>
        <v>0</v>
      </c>
      <c r="DJ6">
        <f>DG6</f>
        <v>7.7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ROW(Source!A32)</f>
        <v>32</v>
      </c>
      <c r="B7">
        <v>92842776</v>
      </c>
      <c r="C7">
        <v>92843130</v>
      </c>
      <c r="D7">
        <v>49673647</v>
      </c>
      <c r="E7">
        <v>1</v>
      </c>
      <c r="F7">
        <v>1</v>
      </c>
      <c r="G7">
        <v>1</v>
      </c>
      <c r="H7">
        <v>2</v>
      </c>
      <c r="I7" t="s">
        <v>330</v>
      </c>
      <c r="J7" t="s">
        <v>331</v>
      </c>
      <c r="K7" t="s">
        <v>332</v>
      </c>
      <c r="L7">
        <v>1367</v>
      </c>
      <c r="N7">
        <v>1011</v>
      </c>
      <c r="O7" t="s">
        <v>320</v>
      </c>
      <c r="P7" t="s">
        <v>320</v>
      </c>
      <c r="Q7">
        <v>1</v>
      </c>
      <c r="W7">
        <v>0</v>
      </c>
      <c r="X7">
        <v>1573447407</v>
      </c>
      <c r="Y7">
        <f t="shared" si="0"/>
        <v>28.54</v>
      </c>
      <c r="AA7">
        <v>0</v>
      </c>
      <c r="AB7">
        <v>1573.57</v>
      </c>
      <c r="AC7">
        <v>605.48</v>
      </c>
      <c r="AD7">
        <v>0</v>
      </c>
      <c r="AE7">
        <v>0</v>
      </c>
      <c r="AF7">
        <v>100.1</v>
      </c>
      <c r="AG7">
        <v>13.5</v>
      </c>
      <c r="AH7">
        <v>0</v>
      </c>
      <c r="AI7">
        <v>1</v>
      </c>
      <c r="AJ7">
        <v>15.72</v>
      </c>
      <c r="AK7">
        <v>44.85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28.54</v>
      </c>
      <c r="AU7" t="s">
        <v>6</v>
      </c>
      <c r="AV7">
        <v>0</v>
      </c>
      <c r="AW7">
        <v>2</v>
      </c>
      <c r="AX7">
        <v>92843147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ROUND(Y7*Source!I32*DO7,7)</f>
        <v>0</v>
      </c>
      <c r="CX7">
        <f>ROUND(Y7*Source!I32,7)</f>
        <v>0.37102000000000002</v>
      </c>
      <c r="CY7">
        <f>AB7</f>
        <v>1573.57</v>
      </c>
      <c r="CZ7">
        <f>AF7</f>
        <v>100.1</v>
      </c>
      <c r="DA7">
        <f>AJ7</f>
        <v>15.72</v>
      </c>
      <c r="DB7">
        <f t="shared" si="1"/>
        <v>2856.85</v>
      </c>
      <c r="DC7">
        <f t="shared" si="2"/>
        <v>385.29</v>
      </c>
      <c r="DD7" t="s">
        <v>6</v>
      </c>
      <c r="DE7" t="s">
        <v>6</v>
      </c>
      <c r="DF7">
        <f t="shared" si="3"/>
        <v>0</v>
      </c>
      <c r="DG7">
        <f>ROUND(ROUND(AF7*AJ7,2)*CX7,2)</f>
        <v>583.83000000000004</v>
      </c>
      <c r="DH7">
        <f t="shared" si="4"/>
        <v>224.65</v>
      </c>
      <c r="DI7">
        <f t="shared" si="5"/>
        <v>0</v>
      </c>
      <c r="DJ7">
        <f>DG7</f>
        <v>583.83000000000004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ROW(Source!A32)</f>
        <v>32</v>
      </c>
      <c r="B8">
        <v>92842776</v>
      </c>
      <c r="C8">
        <v>92843130</v>
      </c>
      <c r="D8">
        <v>49523203</v>
      </c>
      <c r="E8">
        <v>1</v>
      </c>
      <c r="F8">
        <v>1</v>
      </c>
      <c r="G8">
        <v>1</v>
      </c>
      <c r="H8">
        <v>3</v>
      </c>
      <c r="I8" t="s">
        <v>333</v>
      </c>
      <c r="J8" t="s">
        <v>334</v>
      </c>
      <c r="K8" t="s">
        <v>335</v>
      </c>
      <c r="L8">
        <v>1339</v>
      </c>
      <c r="N8">
        <v>1007</v>
      </c>
      <c r="O8" t="s">
        <v>166</v>
      </c>
      <c r="P8" t="s">
        <v>166</v>
      </c>
      <c r="Q8">
        <v>1</v>
      </c>
      <c r="W8">
        <v>0</v>
      </c>
      <c r="X8">
        <v>-143474561</v>
      </c>
      <c r="Y8">
        <f t="shared" si="0"/>
        <v>9.5</v>
      </c>
      <c r="AA8">
        <v>24.2</v>
      </c>
      <c r="AB8">
        <v>0</v>
      </c>
      <c r="AC8">
        <v>0</v>
      </c>
      <c r="AD8">
        <v>0</v>
      </c>
      <c r="AE8">
        <v>2.44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9.5</v>
      </c>
      <c r="AU8" t="s">
        <v>6</v>
      </c>
      <c r="AV8">
        <v>0</v>
      </c>
      <c r="AW8">
        <v>2</v>
      </c>
      <c r="AX8">
        <v>92843148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ROUND(Y8*Source!I32,7)</f>
        <v>0.1235</v>
      </c>
      <c r="CY8">
        <f>AA8</f>
        <v>24.2</v>
      </c>
      <c r="CZ8">
        <f>AE8</f>
        <v>2.44</v>
      </c>
      <c r="DA8">
        <f>AI8</f>
        <v>9.92</v>
      </c>
      <c r="DB8">
        <f t="shared" si="1"/>
        <v>23.18</v>
      </c>
      <c r="DC8">
        <f t="shared" si="2"/>
        <v>0</v>
      </c>
      <c r="DD8" t="s">
        <v>6</v>
      </c>
      <c r="DE8" t="s">
        <v>6</v>
      </c>
      <c r="DF8">
        <f>ROUND(ROUND(AE8*AI8,2)*CX8,2)</f>
        <v>2.99</v>
      </c>
      <c r="DG8">
        <f>ROUND(ROUND(AF8,2)*CX8,2)</f>
        <v>0</v>
      </c>
      <c r="DH8">
        <f>ROUND(ROUND(AG8,2)*CX8,2)</f>
        <v>0</v>
      </c>
      <c r="DI8">
        <f t="shared" si="5"/>
        <v>0</v>
      </c>
      <c r="DJ8">
        <f>DF8</f>
        <v>2.99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ROW(Source!A32)</f>
        <v>32</v>
      </c>
      <c r="B9">
        <v>92842776</v>
      </c>
      <c r="C9">
        <v>92843130</v>
      </c>
      <c r="D9">
        <v>49549206</v>
      </c>
      <c r="E9">
        <v>1</v>
      </c>
      <c r="F9">
        <v>1</v>
      </c>
      <c r="G9">
        <v>1</v>
      </c>
      <c r="H9">
        <v>3</v>
      </c>
      <c r="I9" t="s">
        <v>159</v>
      </c>
      <c r="J9" t="s">
        <v>162</v>
      </c>
      <c r="K9" t="s">
        <v>160</v>
      </c>
      <c r="L9">
        <v>1327</v>
      </c>
      <c r="N9">
        <v>1005</v>
      </c>
      <c r="O9" t="s">
        <v>161</v>
      </c>
      <c r="P9" t="s">
        <v>161</v>
      </c>
      <c r="Q9">
        <v>1</v>
      </c>
      <c r="W9">
        <v>0</v>
      </c>
      <c r="X9">
        <v>1262617901</v>
      </c>
      <c r="Y9">
        <f t="shared" si="0"/>
        <v>0.44</v>
      </c>
      <c r="AA9">
        <v>74</v>
      </c>
      <c r="AB9">
        <v>0</v>
      </c>
      <c r="AC9">
        <v>0</v>
      </c>
      <c r="AD9">
        <v>0</v>
      </c>
      <c r="AE9">
        <v>7.46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0.44</v>
      </c>
      <c r="AU9" t="s">
        <v>6</v>
      </c>
      <c r="AV9">
        <v>0</v>
      </c>
      <c r="AW9">
        <v>2</v>
      </c>
      <c r="AX9">
        <v>92843149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ROUND(Y9*Source!I32,7)</f>
        <v>5.7200000000000003E-3</v>
      </c>
      <c r="CY9">
        <f>AA9</f>
        <v>74</v>
      </c>
      <c r="CZ9">
        <f>AE9</f>
        <v>7.46</v>
      </c>
      <c r="DA9">
        <f>AI9</f>
        <v>9.92</v>
      </c>
      <c r="DB9">
        <f t="shared" si="1"/>
        <v>3.28</v>
      </c>
      <c r="DC9">
        <f t="shared" si="2"/>
        <v>0</v>
      </c>
      <c r="DD9" t="s">
        <v>6</v>
      </c>
      <c r="DE9" t="s">
        <v>6</v>
      </c>
      <c r="DF9">
        <f>ROUND(ROUND(AE9*AI9,2)*CX9,2)</f>
        <v>0.42</v>
      </c>
      <c r="DG9">
        <f>ROUND(ROUND(AF9,2)*CX9,2)</f>
        <v>0</v>
      </c>
      <c r="DH9">
        <f>ROUND(ROUND(AG9,2)*CX9,2)</f>
        <v>0</v>
      </c>
      <c r="DI9">
        <f t="shared" si="5"/>
        <v>0</v>
      </c>
      <c r="DJ9">
        <f>DF9</f>
        <v>0.42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ROW(Source!A32)</f>
        <v>32</v>
      </c>
      <c r="B10">
        <v>92842776</v>
      </c>
      <c r="C10">
        <v>92843130</v>
      </c>
      <c r="D10">
        <v>49583288</v>
      </c>
      <c r="E10">
        <v>1</v>
      </c>
      <c r="F10">
        <v>1</v>
      </c>
      <c r="G10">
        <v>1</v>
      </c>
      <c r="H10">
        <v>3</v>
      </c>
      <c r="I10" t="s">
        <v>29</v>
      </c>
      <c r="J10" t="s">
        <v>32</v>
      </c>
      <c r="K10" t="s">
        <v>30</v>
      </c>
      <c r="L10">
        <v>1301</v>
      </c>
      <c r="N10">
        <v>1003</v>
      </c>
      <c r="O10" t="s">
        <v>31</v>
      </c>
      <c r="P10" t="s">
        <v>31</v>
      </c>
      <c r="Q10">
        <v>1</v>
      </c>
      <c r="W10">
        <v>0</v>
      </c>
      <c r="X10">
        <v>-1186822361</v>
      </c>
      <c r="Y10">
        <f t="shared" si="0"/>
        <v>1008</v>
      </c>
      <c r="AA10">
        <v>1032.3699999999999</v>
      </c>
      <c r="AB10">
        <v>0</v>
      </c>
      <c r="AC10">
        <v>0</v>
      </c>
      <c r="AD10">
        <v>0</v>
      </c>
      <c r="AE10">
        <v>104.07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1</v>
      </c>
      <c r="AQ10">
        <v>0</v>
      </c>
      <c r="AR10">
        <v>0</v>
      </c>
      <c r="AS10" t="s">
        <v>6</v>
      </c>
      <c r="AT10">
        <v>1008</v>
      </c>
      <c r="AU10" t="s">
        <v>6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ROUND(Y10*Source!I32,7)</f>
        <v>13.103999999999999</v>
      </c>
      <c r="CY10">
        <f>AA10</f>
        <v>1032.3699999999999</v>
      </c>
      <c r="CZ10">
        <f>AE10</f>
        <v>104.07</v>
      </c>
      <c r="DA10">
        <f>AI10</f>
        <v>9.92</v>
      </c>
      <c r="DB10">
        <f t="shared" si="1"/>
        <v>104902.56</v>
      </c>
      <c r="DC10">
        <f t="shared" si="2"/>
        <v>0</v>
      </c>
      <c r="DD10" t="s">
        <v>6</v>
      </c>
      <c r="DE10" t="s">
        <v>6</v>
      </c>
      <c r="DF10">
        <f>ROUND(ROUND(AE10*AI10,2)*CX10,2)</f>
        <v>13528.18</v>
      </c>
      <c r="DG10">
        <f>ROUND(ROUND(AF10,2)*CX10,2)</f>
        <v>0</v>
      </c>
      <c r="DH10">
        <f>ROUND(ROUND(AG10,2)*CX10,2)</f>
        <v>0</v>
      </c>
      <c r="DI10">
        <f t="shared" si="5"/>
        <v>0</v>
      </c>
      <c r="DJ10">
        <f>DF10</f>
        <v>13528.18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ROW(Source!A34)</f>
        <v>34</v>
      </c>
      <c r="B11">
        <v>92842776</v>
      </c>
      <c r="C11">
        <v>92843152</v>
      </c>
      <c r="D11">
        <v>49510767</v>
      </c>
      <c r="E11">
        <v>70</v>
      </c>
      <c r="F11">
        <v>1</v>
      </c>
      <c r="G11">
        <v>1</v>
      </c>
      <c r="H11">
        <v>1</v>
      </c>
      <c r="I11" t="s">
        <v>336</v>
      </c>
      <c r="J11" t="s">
        <v>6</v>
      </c>
      <c r="K11" t="s">
        <v>337</v>
      </c>
      <c r="L11">
        <v>1191</v>
      </c>
      <c r="N11">
        <v>1013</v>
      </c>
      <c r="O11" t="s">
        <v>314</v>
      </c>
      <c r="P11" t="s">
        <v>314</v>
      </c>
      <c r="Q11">
        <v>1</v>
      </c>
      <c r="W11">
        <v>0</v>
      </c>
      <c r="X11">
        <v>-1936699058</v>
      </c>
      <c r="Y11">
        <f t="shared" si="0"/>
        <v>56</v>
      </c>
      <c r="AA11">
        <v>0</v>
      </c>
      <c r="AB11">
        <v>0</v>
      </c>
      <c r="AC11">
        <v>0</v>
      </c>
      <c r="AD11">
        <v>444.91</v>
      </c>
      <c r="AE11">
        <v>0</v>
      </c>
      <c r="AF11">
        <v>0</v>
      </c>
      <c r="AG11">
        <v>0</v>
      </c>
      <c r="AH11">
        <v>9.92</v>
      </c>
      <c r="AI11">
        <v>1</v>
      </c>
      <c r="AJ11">
        <v>1</v>
      </c>
      <c r="AK11">
        <v>1</v>
      </c>
      <c r="AL11">
        <v>44.85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56</v>
      </c>
      <c r="AU11" t="s">
        <v>6</v>
      </c>
      <c r="AV11">
        <v>1</v>
      </c>
      <c r="AW11">
        <v>2</v>
      </c>
      <c r="AX11">
        <v>92843163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ROUND(AT11*Source!I34*AH11*AL11,2)</f>
        <v>4733.8599999999997</v>
      </c>
      <c r="CV11">
        <f>ROUND(Y11*Source!I34,7)</f>
        <v>10.64</v>
      </c>
      <c r="CW11">
        <v>0</v>
      </c>
      <c r="CX11">
        <f>ROUND(Y11*Source!I34,7)</f>
        <v>10.64</v>
      </c>
      <c r="CY11">
        <f>AD11</f>
        <v>444.91</v>
      </c>
      <c r="CZ11">
        <f>AH11</f>
        <v>9.92</v>
      </c>
      <c r="DA11">
        <f>AL11</f>
        <v>44.85</v>
      </c>
      <c r="DB11">
        <f t="shared" si="1"/>
        <v>555.52</v>
      </c>
      <c r="DC11">
        <f t="shared" si="2"/>
        <v>0</v>
      </c>
      <c r="DD11" t="s">
        <v>6</v>
      </c>
      <c r="DE11" t="s">
        <v>6</v>
      </c>
      <c r="DF11">
        <f>ROUND(ROUND(AE11,2)*CX11,2)</f>
        <v>0</v>
      </c>
      <c r="DG11">
        <f>ROUND(ROUND(AF11,2)*CX11,2)</f>
        <v>0</v>
      </c>
      <c r="DH11">
        <f>ROUND(ROUND(AG11,2)*CX11,2)</f>
        <v>0</v>
      </c>
      <c r="DI11">
        <f>ROUND(ROUND(AH11*AL11,2)*CX11,2)</f>
        <v>4733.84</v>
      </c>
      <c r="DJ11">
        <f>DI11</f>
        <v>4733.84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ROW(Source!A34)</f>
        <v>34</v>
      </c>
      <c r="B12">
        <v>92842776</v>
      </c>
      <c r="C12">
        <v>92843152</v>
      </c>
      <c r="D12">
        <v>49510905</v>
      </c>
      <c r="E12">
        <v>70</v>
      </c>
      <c r="F12">
        <v>1</v>
      </c>
      <c r="G12">
        <v>1</v>
      </c>
      <c r="H12">
        <v>1</v>
      </c>
      <c r="I12" t="s">
        <v>315</v>
      </c>
      <c r="J12" t="s">
        <v>6</v>
      </c>
      <c r="K12" t="s">
        <v>316</v>
      </c>
      <c r="L12">
        <v>1191</v>
      </c>
      <c r="N12">
        <v>1013</v>
      </c>
      <c r="O12" t="s">
        <v>314</v>
      </c>
      <c r="P12" t="s">
        <v>314</v>
      </c>
      <c r="Q12">
        <v>1</v>
      </c>
      <c r="W12">
        <v>0</v>
      </c>
      <c r="X12">
        <v>-1417349443</v>
      </c>
      <c r="Y12">
        <f t="shared" si="0"/>
        <v>7.0000000000000007E-2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44.85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7.0000000000000007E-2</v>
      </c>
      <c r="AU12" t="s">
        <v>6</v>
      </c>
      <c r="AV12">
        <v>2</v>
      </c>
      <c r="AW12">
        <v>2</v>
      </c>
      <c r="AX12">
        <v>92843164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ROUND(Y12*Source!I34,7)</f>
        <v>1.3299999999999999E-2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6</v>
      </c>
      <c r="DE12" t="s">
        <v>6</v>
      </c>
      <c r="DF12">
        <f>ROUND(ROUND(AE12,2)*CX12,2)</f>
        <v>0</v>
      </c>
      <c r="DG12">
        <f>ROUND(ROUND(AF12,2)*CX12,2)</f>
        <v>0</v>
      </c>
      <c r="DH12">
        <f>ROUND(ROUND(AG12*AK12,2)*CX12,2)</f>
        <v>0</v>
      </c>
      <c r="DI12">
        <f t="shared" ref="DI12:DI20" si="6">ROUND(ROUND(AH12,2)*CX12,2)</f>
        <v>0</v>
      </c>
      <c r="DJ12">
        <f>DI12</f>
        <v>0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ROW(Source!A34)</f>
        <v>34</v>
      </c>
      <c r="B13">
        <v>92842776</v>
      </c>
      <c r="C13">
        <v>92843152</v>
      </c>
      <c r="D13">
        <v>49672515</v>
      </c>
      <c r="E13">
        <v>1</v>
      </c>
      <c r="F13">
        <v>1</v>
      </c>
      <c r="G13">
        <v>1</v>
      </c>
      <c r="H13">
        <v>2</v>
      </c>
      <c r="I13" t="s">
        <v>338</v>
      </c>
      <c r="J13" t="s">
        <v>339</v>
      </c>
      <c r="K13" t="s">
        <v>340</v>
      </c>
      <c r="L13">
        <v>1367</v>
      </c>
      <c r="N13">
        <v>1011</v>
      </c>
      <c r="O13" t="s">
        <v>320</v>
      </c>
      <c r="P13" t="s">
        <v>320</v>
      </c>
      <c r="Q13">
        <v>1</v>
      </c>
      <c r="W13">
        <v>0</v>
      </c>
      <c r="X13">
        <v>-130837057</v>
      </c>
      <c r="Y13">
        <f t="shared" si="0"/>
        <v>0.03</v>
      </c>
      <c r="AA13">
        <v>0</v>
      </c>
      <c r="AB13">
        <v>1358.21</v>
      </c>
      <c r="AC13">
        <v>605.48</v>
      </c>
      <c r="AD13">
        <v>0</v>
      </c>
      <c r="AE13">
        <v>0</v>
      </c>
      <c r="AF13">
        <v>86.4</v>
      </c>
      <c r="AG13">
        <v>13.5</v>
      </c>
      <c r="AH13">
        <v>0</v>
      </c>
      <c r="AI13">
        <v>1</v>
      </c>
      <c r="AJ13">
        <v>15.72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0.03</v>
      </c>
      <c r="AU13" t="s">
        <v>6</v>
      </c>
      <c r="AV13">
        <v>0</v>
      </c>
      <c r="AW13">
        <v>2</v>
      </c>
      <c r="AX13">
        <v>92843165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ROUND(Y13*Source!I34*DO13,7)</f>
        <v>0</v>
      </c>
      <c r="CX13">
        <f>ROUND(Y13*Source!I34,7)</f>
        <v>5.7000000000000002E-3</v>
      </c>
      <c r="CY13">
        <f>AB13</f>
        <v>1358.21</v>
      </c>
      <c r="CZ13">
        <f>AF13</f>
        <v>86.4</v>
      </c>
      <c r="DA13">
        <f>AJ13</f>
        <v>15.72</v>
      </c>
      <c r="DB13">
        <f t="shared" si="1"/>
        <v>2.59</v>
      </c>
      <c r="DC13">
        <f t="shared" si="2"/>
        <v>0.41</v>
      </c>
      <c r="DD13" t="s">
        <v>6</v>
      </c>
      <c r="DE13" t="s">
        <v>6</v>
      </c>
      <c r="DF13">
        <f>ROUND(ROUND(AE13,2)*CX13,2)</f>
        <v>0</v>
      </c>
      <c r="DG13">
        <f>ROUND(ROUND(AF13*AJ13,2)*CX13,2)</f>
        <v>7.74</v>
      </c>
      <c r="DH13">
        <f>ROUND(ROUND(AG13*AK13,2)*CX13,2)</f>
        <v>3.45</v>
      </c>
      <c r="DI13">
        <f t="shared" si="6"/>
        <v>0</v>
      </c>
      <c r="DJ13">
        <f>DG13</f>
        <v>7.74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ROW(Source!A34)</f>
        <v>34</v>
      </c>
      <c r="B14">
        <v>92842776</v>
      </c>
      <c r="C14">
        <v>92843152</v>
      </c>
      <c r="D14">
        <v>49672573</v>
      </c>
      <c r="E14">
        <v>1</v>
      </c>
      <c r="F14">
        <v>1</v>
      </c>
      <c r="G14">
        <v>1</v>
      </c>
      <c r="H14">
        <v>2</v>
      </c>
      <c r="I14" t="s">
        <v>317</v>
      </c>
      <c r="J14" t="s">
        <v>318</v>
      </c>
      <c r="K14" t="s">
        <v>319</v>
      </c>
      <c r="L14">
        <v>1367</v>
      </c>
      <c r="N14">
        <v>1011</v>
      </c>
      <c r="O14" t="s">
        <v>320</v>
      </c>
      <c r="P14" t="s">
        <v>320</v>
      </c>
      <c r="Q14">
        <v>1</v>
      </c>
      <c r="W14">
        <v>0</v>
      </c>
      <c r="X14">
        <v>-430484415</v>
      </c>
      <c r="Y14">
        <f t="shared" si="0"/>
        <v>0.02</v>
      </c>
      <c r="AA14">
        <v>0</v>
      </c>
      <c r="AB14">
        <v>1814.09</v>
      </c>
      <c r="AC14">
        <v>605.48</v>
      </c>
      <c r="AD14">
        <v>0</v>
      </c>
      <c r="AE14">
        <v>0</v>
      </c>
      <c r="AF14">
        <v>115.4</v>
      </c>
      <c r="AG14">
        <v>13.5</v>
      </c>
      <c r="AH14">
        <v>0</v>
      </c>
      <c r="AI14">
        <v>1</v>
      </c>
      <c r="AJ14">
        <v>15.72</v>
      </c>
      <c r="AK14">
        <v>44.85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0.02</v>
      </c>
      <c r="AU14" t="s">
        <v>6</v>
      </c>
      <c r="AV14">
        <v>0</v>
      </c>
      <c r="AW14">
        <v>2</v>
      </c>
      <c r="AX14">
        <v>92843166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ROUND(Y14*Source!I34*DO14,7)</f>
        <v>0</v>
      </c>
      <c r="CX14">
        <f>ROUND(Y14*Source!I34,7)</f>
        <v>3.8E-3</v>
      </c>
      <c r="CY14">
        <f>AB14</f>
        <v>1814.09</v>
      </c>
      <c r="CZ14">
        <f>AF14</f>
        <v>115.4</v>
      </c>
      <c r="DA14">
        <f>AJ14</f>
        <v>15.72</v>
      </c>
      <c r="DB14">
        <f t="shared" si="1"/>
        <v>2.31</v>
      </c>
      <c r="DC14">
        <f t="shared" si="2"/>
        <v>0.27</v>
      </c>
      <c r="DD14" t="s">
        <v>6</v>
      </c>
      <c r="DE14" t="s">
        <v>6</v>
      </c>
      <c r="DF14">
        <f>ROUND(ROUND(AE14,2)*CX14,2)</f>
        <v>0</v>
      </c>
      <c r="DG14">
        <f>ROUND(ROUND(AF14*AJ14,2)*CX14,2)</f>
        <v>6.89</v>
      </c>
      <c r="DH14">
        <f>ROUND(ROUND(AG14*AK14,2)*CX14,2)</f>
        <v>2.2999999999999998</v>
      </c>
      <c r="DI14">
        <f t="shared" si="6"/>
        <v>0</v>
      </c>
      <c r="DJ14">
        <f>DG14</f>
        <v>6.89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ROW(Source!A34)</f>
        <v>34</v>
      </c>
      <c r="B15">
        <v>92842776</v>
      </c>
      <c r="C15">
        <v>92843152</v>
      </c>
      <c r="D15">
        <v>49673503</v>
      </c>
      <c r="E15">
        <v>1</v>
      </c>
      <c r="F15">
        <v>1</v>
      </c>
      <c r="G15">
        <v>1</v>
      </c>
      <c r="H15">
        <v>2</v>
      </c>
      <c r="I15" t="s">
        <v>324</v>
      </c>
      <c r="J15" t="s">
        <v>325</v>
      </c>
      <c r="K15" t="s">
        <v>326</v>
      </c>
      <c r="L15">
        <v>1367</v>
      </c>
      <c r="N15">
        <v>1011</v>
      </c>
      <c r="O15" t="s">
        <v>320</v>
      </c>
      <c r="P15" t="s">
        <v>320</v>
      </c>
      <c r="Q15">
        <v>1</v>
      </c>
      <c r="W15">
        <v>0</v>
      </c>
      <c r="X15">
        <v>509054691</v>
      </c>
      <c r="Y15">
        <f t="shared" si="0"/>
        <v>0.02</v>
      </c>
      <c r="AA15">
        <v>0</v>
      </c>
      <c r="AB15">
        <v>1032.96</v>
      </c>
      <c r="AC15">
        <v>520.26</v>
      </c>
      <c r="AD15">
        <v>0</v>
      </c>
      <c r="AE15">
        <v>0</v>
      </c>
      <c r="AF15">
        <v>65.709999999999994</v>
      </c>
      <c r="AG15">
        <v>11.6</v>
      </c>
      <c r="AH15">
        <v>0</v>
      </c>
      <c r="AI15">
        <v>1</v>
      </c>
      <c r="AJ15">
        <v>15.72</v>
      </c>
      <c r="AK15">
        <v>44.85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0.02</v>
      </c>
      <c r="AU15" t="s">
        <v>6</v>
      </c>
      <c r="AV15">
        <v>0</v>
      </c>
      <c r="AW15">
        <v>2</v>
      </c>
      <c r="AX15">
        <v>92843167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ROUND(Y15*Source!I34*DO15,7)</f>
        <v>0</v>
      </c>
      <c r="CX15">
        <f>ROUND(Y15*Source!I34,7)</f>
        <v>3.8E-3</v>
      </c>
      <c r="CY15">
        <f>AB15</f>
        <v>1032.96</v>
      </c>
      <c r="CZ15">
        <f>AF15</f>
        <v>65.709999999999994</v>
      </c>
      <c r="DA15">
        <f>AJ15</f>
        <v>15.72</v>
      </c>
      <c r="DB15">
        <f t="shared" si="1"/>
        <v>1.31</v>
      </c>
      <c r="DC15">
        <f t="shared" si="2"/>
        <v>0.23</v>
      </c>
      <c r="DD15" t="s">
        <v>6</v>
      </c>
      <c r="DE15" t="s">
        <v>6</v>
      </c>
      <c r="DF15">
        <f>ROUND(ROUND(AE15,2)*CX15,2)</f>
        <v>0</v>
      </c>
      <c r="DG15">
        <f>ROUND(ROUND(AF15*AJ15,2)*CX15,2)</f>
        <v>3.93</v>
      </c>
      <c r="DH15">
        <f>ROUND(ROUND(AG15*AK15,2)*CX15,2)</f>
        <v>1.98</v>
      </c>
      <c r="DI15">
        <f t="shared" si="6"/>
        <v>0</v>
      </c>
      <c r="DJ15">
        <f>DG15</f>
        <v>3.93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ROW(Source!A34)</f>
        <v>34</v>
      </c>
      <c r="B16">
        <v>92842776</v>
      </c>
      <c r="C16">
        <v>92843152</v>
      </c>
      <c r="D16">
        <v>49523203</v>
      </c>
      <c r="E16">
        <v>1</v>
      </c>
      <c r="F16">
        <v>1</v>
      </c>
      <c r="G16">
        <v>1</v>
      </c>
      <c r="H16">
        <v>3</v>
      </c>
      <c r="I16" t="s">
        <v>333</v>
      </c>
      <c r="J16" t="s">
        <v>334</v>
      </c>
      <c r="K16" t="s">
        <v>335</v>
      </c>
      <c r="L16">
        <v>1339</v>
      </c>
      <c r="N16">
        <v>1007</v>
      </c>
      <c r="O16" t="s">
        <v>166</v>
      </c>
      <c r="P16" t="s">
        <v>166</v>
      </c>
      <c r="Q16">
        <v>1</v>
      </c>
      <c r="W16">
        <v>0</v>
      </c>
      <c r="X16">
        <v>-143474561</v>
      </c>
      <c r="Y16">
        <f t="shared" si="0"/>
        <v>1.57</v>
      </c>
      <c r="AA16">
        <v>24.2</v>
      </c>
      <c r="AB16">
        <v>0</v>
      </c>
      <c r="AC16">
        <v>0</v>
      </c>
      <c r="AD16">
        <v>0</v>
      </c>
      <c r="AE16">
        <v>2.44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1.57</v>
      </c>
      <c r="AU16" t="s">
        <v>6</v>
      </c>
      <c r="AV16">
        <v>0</v>
      </c>
      <c r="AW16">
        <v>2</v>
      </c>
      <c r="AX16">
        <v>92843168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ROUND(Y16*Source!I34,7)</f>
        <v>0.29830000000000001</v>
      </c>
      <c r="CY16">
        <f>AA16</f>
        <v>24.2</v>
      </c>
      <c r="CZ16">
        <f>AE16</f>
        <v>2.44</v>
      </c>
      <c r="DA16">
        <f>AI16</f>
        <v>9.92</v>
      </c>
      <c r="DB16">
        <f t="shared" si="1"/>
        <v>3.83</v>
      </c>
      <c r="DC16">
        <f t="shared" si="2"/>
        <v>0</v>
      </c>
      <c r="DD16" t="s">
        <v>6</v>
      </c>
      <c r="DE16" t="s">
        <v>6</v>
      </c>
      <c r="DF16">
        <f>ROUND(ROUND(AE16*AI16,2)*CX16,2)</f>
        <v>7.22</v>
      </c>
      <c r="DG16">
        <f t="shared" ref="DG16:DG22" si="7">ROUND(ROUND(AF16,2)*CX16,2)</f>
        <v>0</v>
      </c>
      <c r="DH16">
        <f t="shared" ref="DH16:DH21" si="8">ROUND(ROUND(AG16,2)*CX16,2)</f>
        <v>0</v>
      </c>
      <c r="DI16">
        <f t="shared" si="6"/>
        <v>0</v>
      </c>
      <c r="DJ16">
        <f>DF16</f>
        <v>7.22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ROW(Source!A34)</f>
        <v>34</v>
      </c>
      <c r="B17">
        <v>92842776</v>
      </c>
      <c r="C17">
        <v>92843152</v>
      </c>
      <c r="D17">
        <v>49525471</v>
      </c>
      <c r="E17">
        <v>1</v>
      </c>
      <c r="F17">
        <v>1</v>
      </c>
      <c r="G17">
        <v>1</v>
      </c>
      <c r="H17">
        <v>3</v>
      </c>
      <c r="I17" t="s">
        <v>341</v>
      </c>
      <c r="J17" t="s">
        <v>342</v>
      </c>
      <c r="K17" t="s">
        <v>343</v>
      </c>
      <c r="L17">
        <v>1348</v>
      </c>
      <c r="N17">
        <v>1009</v>
      </c>
      <c r="O17" t="s">
        <v>344</v>
      </c>
      <c r="P17" t="s">
        <v>344</v>
      </c>
      <c r="Q17">
        <v>1000</v>
      </c>
      <c r="W17">
        <v>0</v>
      </c>
      <c r="X17">
        <v>-1292822538</v>
      </c>
      <c r="Y17">
        <f t="shared" si="0"/>
        <v>2.66E-3</v>
      </c>
      <c r="AA17">
        <v>147113.60000000001</v>
      </c>
      <c r="AB17">
        <v>0</v>
      </c>
      <c r="AC17">
        <v>0</v>
      </c>
      <c r="AD17">
        <v>0</v>
      </c>
      <c r="AE17">
        <v>14830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2.66E-3</v>
      </c>
      <c r="AU17" t="s">
        <v>6</v>
      </c>
      <c r="AV17">
        <v>0</v>
      </c>
      <c r="AW17">
        <v>2</v>
      </c>
      <c r="AX17">
        <v>92843169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ROUND(Y17*Source!I34,7)</f>
        <v>5.0540000000000003E-4</v>
      </c>
      <c r="CY17">
        <f>AA17</f>
        <v>147113.60000000001</v>
      </c>
      <c r="CZ17">
        <f>AE17</f>
        <v>14830</v>
      </c>
      <c r="DA17">
        <f>AI17</f>
        <v>9.92</v>
      </c>
      <c r="DB17">
        <f t="shared" si="1"/>
        <v>39.450000000000003</v>
      </c>
      <c r="DC17">
        <f t="shared" si="2"/>
        <v>0</v>
      </c>
      <c r="DD17" t="s">
        <v>6</v>
      </c>
      <c r="DE17" t="s">
        <v>6</v>
      </c>
      <c r="DF17">
        <f>ROUND(ROUND(AE17*AI17,2)*CX17,2)</f>
        <v>74.349999999999994</v>
      </c>
      <c r="DG17">
        <f t="shared" si="7"/>
        <v>0</v>
      </c>
      <c r="DH17">
        <f t="shared" si="8"/>
        <v>0</v>
      </c>
      <c r="DI17">
        <f t="shared" si="6"/>
        <v>0</v>
      </c>
      <c r="DJ17">
        <f>DF17</f>
        <v>74.349999999999994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ROW(Source!A34)</f>
        <v>34</v>
      </c>
      <c r="B18">
        <v>92842776</v>
      </c>
      <c r="C18">
        <v>92843152</v>
      </c>
      <c r="D18">
        <v>49526447</v>
      </c>
      <c r="E18">
        <v>1</v>
      </c>
      <c r="F18">
        <v>1</v>
      </c>
      <c r="G18">
        <v>1</v>
      </c>
      <c r="H18">
        <v>3</v>
      </c>
      <c r="I18" t="s">
        <v>345</v>
      </c>
      <c r="J18" t="s">
        <v>346</v>
      </c>
      <c r="K18" t="s">
        <v>347</v>
      </c>
      <c r="L18">
        <v>1346</v>
      </c>
      <c r="N18">
        <v>1009</v>
      </c>
      <c r="O18" t="s">
        <v>348</v>
      </c>
      <c r="P18" t="s">
        <v>348</v>
      </c>
      <c r="Q18">
        <v>1</v>
      </c>
      <c r="W18">
        <v>0</v>
      </c>
      <c r="X18">
        <v>1228765045</v>
      </c>
      <c r="Y18">
        <f t="shared" si="0"/>
        <v>4</v>
      </c>
      <c r="AA18">
        <v>242.15</v>
      </c>
      <c r="AB18">
        <v>0</v>
      </c>
      <c r="AC18">
        <v>0</v>
      </c>
      <c r="AD18">
        <v>0</v>
      </c>
      <c r="AE18">
        <v>24.41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4</v>
      </c>
      <c r="AU18" t="s">
        <v>6</v>
      </c>
      <c r="AV18">
        <v>0</v>
      </c>
      <c r="AW18">
        <v>2</v>
      </c>
      <c r="AX18">
        <v>92843170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ROUND(Y18*Source!I34,7)</f>
        <v>0.76</v>
      </c>
      <c r="CY18">
        <f>AA18</f>
        <v>242.15</v>
      </c>
      <c r="CZ18">
        <f>AE18</f>
        <v>24.41</v>
      </c>
      <c r="DA18">
        <f>AI18</f>
        <v>9.92</v>
      </c>
      <c r="DB18">
        <f t="shared" si="1"/>
        <v>97.64</v>
      </c>
      <c r="DC18">
        <f t="shared" si="2"/>
        <v>0</v>
      </c>
      <c r="DD18" t="s">
        <v>6</v>
      </c>
      <c r="DE18" t="s">
        <v>6</v>
      </c>
      <c r="DF18">
        <f>ROUND(ROUND(AE18*AI18,2)*CX18,2)</f>
        <v>184.03</v>
      </c>
      <c r="DG18">
        <f t="shared" si="7"/>
        <v>0</v>
      </c>
      <c r="DH18">
        <f t="shared" si="8"/>
        <v>0</v>
      </c>
      <c r="DI18">
        <f t="shared" si="6"/>
        <v>0</v>
      </c>
      <c r="DJ18">
        <f>DF18</f>
        <v>184.03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ROW(Source!A34)</f>
        <v>34</v>
      </c>
      <c r="B19">
        <v>92842776</v>
      </c>
      <c r="C19">
        <v>92843152</v>
      </c>
      <c r="D19">
        <v>49582724</v>
      </c>
      <c r="E19">
        <v>1</v>
      </c>
      <c r="F19">
        <v>1</v>
      </c>
      <c r="G19">
        <v>1</v>
      </c>
      <c r="H19">
        <v>3</v>
      </c>
      <c r="I19" t="s">
        <v>48</v>
      </c>
      <c r="J19" t="s">
        <v>51</v>
      </c>
      <c r="K19" t="s">
        <v>49</v>
      </c>
      <c r="L19">
        <v>1371</v>
      </c>
      <c r="N19">
        <v>1013</v>
      </c>
      <c r="O19" t="s">
        <v>50</v>
      </c>
      <c r="P19" t="s">
        <v>50</v>
      </c>
      <c r="Q19">
        <v>1</v>
      </c>
      <c r="W19">
        <v>0</v>
      </c>
      <c r="X19">
        <v>1106223311</v>
      </c>
      <c r="Y19">
        <f t="shared" si="0"/>
        <v>100</v>
      </c>
      <c r="AA19">
        <v>120.23</v>
      </c>
      <c r="AB19">
        <v>0</v>
      </c>
      <c r="AC19">
        <v>0</v>
      </c>
      <c r="AD19">
        <v>0</v>
      </c>
      <c r="AE19">
        <v>12.12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6</v>
      </c>
      <c r="AT19">
        <v>100</v>
      </c>
      <c r="AU19" t="s">
        <v>6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6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ROUND(Y19*Source!I34,7)</f>
        <v>19</v>
      </c>
      <c r="CY19">
        <f>AA19</f>
        <v>120.23</v>
      </c>
      <c r="CZ19">
        <f>AE19</f>
        <v>12.12</v>
      </c>
      <c r="DA19">
        <f>AI19</f>
        <v>9.92</v>
      </c>
      <c r="DB19">
        <f t="shared" si="1"/>
        <v>1212</v>
      </c>
      <c r="DC19">
        <f t="shared" si="2"/>
        <v>0</v>
      </c>
      <c r="DD19" t="s">
        <v>6</v>
      </c>
      <c r="DE19" t="s">
        <v>6</v>
      </c>
      <c r="DF19">
        <f>ROUND(ROUND(AE19*AI19,2)*CX19,2)</f>
        <v>2284.37</v>
      </c>
      <c r="DG19">
        <f t="shared" si="7"/>
        <v>0</v>
      </c>
      <c r="DH19">
        <f t="shared" si="8"/>
        <v>0</v>
      </c>
      <c r="DI19">
        <f t="shared" si="6"/>
        <v>0</v>
      </c>
      <c r="DJ19">
        <f>DF19</f>
        <v>2284.37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ROW(Source!A34)</f>
        <v>34</v>
      </c>
      <c r="B20">
        <v>92842776</v>
      </c>
      <c r="C20">
        <v>92843152</v>
      </c>
      <c r="D20">
        <v>49583288</v>
      </c>
      <c r="E20">
        <v>1</v>
      </c>
      <c r="F20">
        <v>1</v>
      </c>
      <c r="G20">
        <v>1</v>
      </c>
      <c r="H20">
        <v>3</v>
      </c>
      <c r="I20" t="s">
        <v>29</v>
      </c>
      <c r="J20" t="s">
        <v>32</v>
      </c>
      <c r="K20" t="s">
        <v>30</v>
      </c>
      <c r="L20">
        <v>1301</v>
      </c>
      <c r="N20">
        <v>1003</v>
      </c>
      <c r="O20" t="s">
        <v>31</v>
      </c>
      <c r="P20" t="s">
        <v>31</v>
      </c>
      <c r="Q20">
        <v>1</v>
      </c>
      <c r="W20">
        <v>0</v>
      </c>
      <c r="X20">
        <v>-1186822361</v>
      </c>
      <c r="Y20">
        <f t="shared" si="0"/>
        <v>99.8</v>
      </c>
      <c r="AA20">
        <v>1032.3699999999999</v>
      </c>
      <c r="AB20">
        <v>0</v>
      </c>
      <c r="AC20">
        <v>0</v>
      </c>
      <c r="AD20">
        <v>0</v>
      </c>
      <c r="AE20">
        <v>104.07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6</v>
      </c>
      <c r="AT20">
        <v>99.8</v>
      </c>
      <c r="AU20" t="s">
        <v>6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ROUND(Y20*Source!I34,7)</f>
        <v>18.962</v>
      </c>
      <c r="CY20">
        <f>AA20</f>
        <v>1032.3699999999999</v>
      </c>
      <c r="CZ20">
        <f>AE20</f>
        <v>104.07</v>
      </c>
      <c r="DA20">
        <f>AI20</f>
        <v>9.92</v>
      </c>
      <c r="DB20">
        <f t="shared" si="1"/>
        <v>10386.19</v>
      </c>
      <c r="DC20">
        <f t="shared" si="2"/>
        <v>0</v>
      </c>
      <c r="DD20" t="s">
        <v>6</v>
      </c>
      <c r="DE20" t="s">
        <v>6</v>
      </c>
      <c r="DF20">
        <f>ROUND(ROUND(AE20*AI20,2)*CX20,2)</f>
        <v>19575.8</v>
      </c>
      <c r="DG20">
        <f t="shared" si="7"/>
        <v>0</v>
      </c>
      <c r="DH20">
        <f t="shared" si="8"/>
        <v>0</v>
      </c>
      <c r="DI20">
        <f t="shared" si="6"/>
        <v>0</v>
      </c>
      <c r="DJ20">
        <f>DF20</f>
        <v>19575.8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ROW(Source!A37)</f>
        <v>37</v>
      </c>
      <c r="B21">
        <v>92842776</v>
      </c>
      <c r="C21">
        <v>92843176</v>
      </c>
      <c r="D21">
        <v>49510715</v>
      </c>
      <c r="E21">
        <v>70</v>
      </c>
      <c r="F21">
        <v>1</v>
      </c>
      <c r="G21">
        <v>1</v>
      </c>
      <c r="H21">
        <v>1</v>
      </c>
      <c r="I21" t="s">
        <v>349</v>
      </c>
      <c r="J21" t="s">
        <v>6</v>
      </c>
      <c r="K21" t="s">
        <v>350</v>
      </c>
      <c r="L21">
        <v>1191</v>
      </c>
      <c r="N21">
        <v>1013</v>
      </c>
      <c r="O21" t="s">
        <v>314</v>
      </c>
      <c r="P21" t="s">
        <v>314</v>
      </c>
      <c r="Q21">
        <v>1</v>
      </c>
      <c r="W21">
        <v>0</v>
      </c>
      <c r="X21">
        <v>1049124552</v>
      </c>
      <c r="Y21">
        <f t="shared" si="0"/>
        <v>7.48</v>
      </c>
      <c r="AA21">
        <v>0</v>
      </c>
      <c r="AB21">
        <v>0</v>
      </c>
      <c r="AC21">
        <v>0</v>
      </c>
      <c r="AD21">
        <v>382.57</v>
      </c>
      <c r="AE21">
        <v>0</v>
      </c>
      <c r="AF21">
        <v>0</v>
      </c>
      <c r="AG21">
        <v>0</v>
      </c>
      <c r="AH21">
        <v>8.5299999999999994</v>
      </c>
      <c r="AI21">
        <v>1</v>
      </c>
      <c r="AJ21">
        <v>1</v>
      </c>
      <c r="AK21">
        <v>1</v>
      </c>
      <c r="AL21">
        <v>44.85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7.48</v>
      </c>
      <c r="AU21" t="s">
        <v>6</v>
      </c>
      <c r="AV21">
        <v>1</v>
      </c>
      <c r="AW21">
        <v>2</v>
      </c>
      <c r="AX21">
        <v>92843182</v>
      </c>
      <c r="AY21">
        <v>1</v>
      </c>
      <c r="AZ21">
        <v>0</v>
      </c>
      <c r="BA21">
        <v>22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ROUND(AT21*Source!I37*AH21*AL21,2)</f>
        <v>57.23</v>
      </c>
      <c r="CV21">
        <f>ROUND(Y21*Source!I37,7)</f>
        <v>0.14960000000000001</v>
      </c>
      <c r="CW21">
        <v>0</v>
      </c>
      <c r="CX21">
        <f>ROUND(Y21*Source!I37,7)</f>
        <v>0.14960000000000001</v>
      </c>
      <c r="CY21">
        <f>AD21</f>
        <v>382.57</v>
      </c>
      <c r="CZ21">
        <f>AH21</f>
        <v>8.5299999999999994</v>
      </c>
      <c r="DA21">
        <f>AL21</f>
        <v>44.85</v>
      </c>
      <c r="DB21">
        <f t="shared" si="1"/>
        <v>63.8</v>
      </c>
      <c r="DC21">
        <f t="shared" si="2"/>
        <v>0</v>
      </c>
      <c r="DD21" t="s">
        <v>6</v>
      </c>
      <c r="DE21" t="s">
        <v>6</v>
      </c>
      <c r="DF21">
        <f>ROUND(ROUND(AE21,2)*CX21,2)</f>
        <v>0</v>
      </c>
      <c r="DG21">
        <f t="shared" si="7"/>
        <v>0</v>
      </c>
      <c r="DH21">
        <f t="shared" si="8"/>
        <v>0</v>
      </c>
      <c r="DI21">
        <f>ROUND(ROUND(AH21*AL21,2)*CX21,2)</f>
        <v>57.23</v>
      </c>
      <c r="DJ21">
        <f>DI21</f>
        <v>57.23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ROW(Source!A37)</f>
        <v>37</v>
      </c>
      <c r="B22">
        <v>92842776</v>
      </c>
      <c r="C22">
        <v>92843176</v>
      </c>
      <c r="D22">
        <v>49510905</v>
      </c>
      <c r="E22">
        <v>70</v>
      </c>
      <c r="F22">
        <v>1</v>
      </c>
      <c r="G22">
        <v>1</v>
      </c>
      <c r="H22">
        <v>1</v>
      </c>
      <c r="I22" t="s">
        <v>315</v>
      </c>
      <c r="J22" t="s">
        <v>6</v>
      </c>
      <c r="K22" t="s">
        <v>316</v>
      </c>
      <c r="L22">
        <v>1191</v>
      </c>
      <c r="N22">
        <v>1013</v>
      </c>
      <c r="O22" t="s">
        <v>314</v>
      </c>
      <c r="P22" t="s">
        <v>314</v>
      </c>
      <c r="Q22">
        <v>1</v>
      </c>
      <c r="W22">
        <v>0</v>
      </c>
      <c r="X22">
        <v>-1417349443</v>
      </c>
      <c r="Y22">
        <f t="shared" si="0"/>
        <v>0.06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44.85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0.06</v>
      </c>
      <c r="AU22" t="s">
        <v>6</v>
      </c>
      <c r="AV22">
        <v>2</v>
      </c>
      <c r="AW22">
        <v>2</v>
      </c>
      <c r="AX22">
        <v>92843183</v>
      </c>
      <c r="AY22">
        <v>1</v>
      </c>
      <c r="AZ22">
        <v>0</v>
      </c>
      <c r="BA22">
        <v>23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ROUND(Y22*Source!I37,7)</f>
        <v>1.1999999999999999E-3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6</v>
      </c>
      <c r="DE22" t="s">
        <v>6</v>
      </c>
      <c r="DF22">
        <f>ROUND(ROUND(AE22,2)*CX22,2)</f>
        <v>0</v>
      </c>
      <c r="DG22">
        <f t="shared" si="7"/>
        <v>0</v>
      </c>
      <c r="DH22">
        <f>ROUND(ROUND(AG22*AK22,2)*CX22,2)</f>
        <v>0</v>
      </c>
      <c r="DI22">
        <f>ROUND(ROUND(AH22,2)*CX22,2)</f>
        <v>0</v>
      </c>
      <c r="DJ22">
        <f>DI22</f>
        <v>0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ROW(Source!A37)</f>
        <v>37</v>
      </c>
      <c r="B23">
        <v>92842776</v>
      </c>
      <c r="C23">
        <v>92843176</v>
      </c>
      <c r="D23">
        <v>49673503</v>
      </c>
      <c r="E23">
        <v>1</v>
      </c>
      <c r="F23">
        <v>1</v>
      </c>
      <c r="G23">
        <v>1</v>
      </c>
      <c r="H23">
        <v>2</v>
      </c>
      <c r="I23" t="s">
        <v>324</v>
      </c>
      <c r="J23" t="s">
        <v>325</v>
      </c>
      <c r="K23" t="s">
        <v>326</v>
      </c>
      <c r="L23">
        <v>1367</v>
      </c>
      <c r="N23">
        <v>1011</v>
      </c>
      <c r="O23" t="s">
        <v>320</v>
      </c>
      <c r="P23" t="s">
        <v>320</v>
      </c>
      <c r="Q23">
        <v>1</v>
      </c>
      <c r="W23">
        <v>0</v>
      </c>
      <c r="X23">
        <v>509054691</v>
      </c>
      <c r="Y23">
        <f t="shared" si="0"/>
        <v>0.06</v>
      </c>
      <c r="AA23">
        <v>0</v>
      </c>
      <c r="AB23">
        <v>1032.96</v>
      </c>
      <c r="AC23">
        <v>520.26</v>
      </c>
      <c r="AD23">
        <v>0</v>
      </c>
      <c r="AE23">
        <v>0</v>
      </c>
      <c r="AF23">
        <v>65.709999999999994</v>
      </c>
      <c r="AG23">
        <v>11.6</v>
      </c>
      <c r="AH23">
        <v>0</v>
      </c>
      <c r="AI23">
        <v>1</v>
      </c>
      <c r="AJ23">
        <v>15.72</v>
      </c>
      <c r="AK23">
        <v>44.85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0.06</v>
      </c>
      <c r="AU23" t="s">
        <v>6</v>
      </c>
      <c r="AV23">
        <v>0</v>
      </c>
      <c r="AW23">
        <v>2</v>
      </c>
      <c r="AX23">
        <v>92843184</v>
      </c>
      <c r="AY23">
        <v>1</v>
      </c>
      <c r="AZ23">
        <v>0</v>
      </c>
      <c r="BA23">
        <v>24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ROUND(Y23*Source!I37*DO23,7)</f>
        <v>0</v>
      </c>
      <c r="CX23">
        <f>ROUND(Y23*Source!I37,7)</f>
        <v>1.1999999999999999E-3</v>
      </c>
      <c r="CY23">
        <f>AB23</f>
        <v>1032.96</v>
      </c>
      <c r="CZ23">
        <f>AF23</f>
        <v>65.709999999999994</v>
      </c>
      <c r="DA23">
        <f>AJ23</f>
        <v>15.72</v>
      </c>
      <c r="DB23">
        <f t="shared" si="1"/>
        <v>3.94</v>
      </c>
      <c r="DC23">
        <f t="shared" si="2"/>
        <v>0.7</v>
      </c>
      <c r="DD23" t="s">
        <v>6</v>
      </c>
      <c r="DE23" t="s">
        <v>6</v>
      </c>
      <c r="DF23">
        <f>ROUND(ROUND(AE23,2)*CX23,2)</f>
        <v>0</v>
      </c>
      <c r="DG23">
        <f>ROUND(ROUND(AF23*AJ23,2)*CX23,2)</f>
        <v>1.24</v>
      </c>
      <c r="DH23">
        <f>ROUND(ROUND(AG23*AK23,2)*CX23,2)</f>
        <v>0.62</v>
      </c>
      <c r="DI23">
        <f>ROUND(ROUND(AH23,2)*CX23,2)</f>
        <v>0</v>
      </c>
      <c r="DJ23">
        <f>DG23</f>
        <v>1.24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ROW(Source!A37)</f>
        <v>37</v>
      </c>
      <c r="B24">
        <v>92842776</v>
      </c>
      <c r="C24">
        <v>92843176</v>
      </c>
      <c r="D24">
        <v>49525662</v>
      </c>
      <c r="E24">
        <v>1</v>
      </c>
      <c r="F24">
        <v>1</v>
      </c>
      <c r="G24">
        <v>1</v>
      </c>
      <c r="H24">
        <v>3</v>
      </c>
      <c r="I24" t="s">
        <v>351</v>
      </c>
      <c r="J24" t="s">
        <v>352</v>
      </c>
      <c r="K24" t="s">
        <v>353</v>
      </c>
      <c r="L24">
        <v>1425</v>
      </c>
      <c r="N24">
        <v>1013</v>
      </c>
      <c r="O24" t="s">
        <v>55</v>
      </c>
      <c r="P24" t="s">
        <v>55</v>
      </c>
      <c r="Q24">
        <v>1</v>
      </c>
      <c r="W24">
        <v>0</v>
      </c>
      <c r="X24">
        <v>-1948812897</v>
      </c>
      <c r="Y24">
        <f t="shared" si="0"/>
        <v>4.04</v>
      </c>
      <c r="AA24">
        <v>205.34</v>
      </c>
      <c r="AB24">
        <v>0</v>
      </c>
      <c r="AC24">
        <v>0</v>
      </c>
      <c r="AD24">
        <v>0</v>
      </c>
      <c r="AE24">
        <v>20.7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4.04</v>
      </c>
      <c r="AU24" t="s">
        <v>6</v>
      </c>
      <c r="AV24">
        <v>0</v>
      </c>
      <c r="AW24">
        <v>2</v>
      </c>
      <c r="AX24">
        <v>92843185</v>
      </c>
      <c r="AY24">
        <v>1</v>
      </c>
      <c r="AZ24">
        <v>0</v>
      </c>
      <c r="BA24">
        <v>25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ROUND(Y24*Source!I37,7)</f>
        <v>8.0799999999999997E-2</v>
      </c>
      <c r="CY24">
        <f>AA24</f>
        <v>205.34</v>
      </c>
      <c r="CZ24">
        <f>AE24</f>
        <v>20.7</v>
      </c>
      <c r="DA24">
        <f>AI24</f>
        <v>9.92</v>
      </c>
      <c r="DB24">
        <f t="shared" si="1"/>
        <v>83.63</v>
      </c>
      <c r="DC24">
        <f t="shared" si="2"/>
        <v>0</v>
      </c>
      <c r="DD24" t="s">
        <v>6</v>
      </c>
      <c r="DE24" t="s">
        <v>6</v>
      </c>
      <c r="DF24">
        <f>ROUND(ROUND(AE24*AI24,2)*CX24,2)</f>
        <v>16.59</v>
      </c>
      <c r="DG24">
        <f>ROUND(ROUND(AF24,2)*CX24,2)</f>
        <v>0</v>
      </c>
      <c r="DH24">
        <f>ROUND(ROUND(AG24,2)*CX24,2)</f>
        <v>0</v>
      </c>
      <c r="DI24">
        <f>ROUND(ROUND(AH24,2)*CX24,2)</f>
        <v>0</v>
      </c>
      <c r="DJ24">
        <f>DF24</f>
        <v>16.59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ROW(Source!A37)</f>
        <v>37</v>
      </c>
      <c r="B25">
        <v>92842776</v>
      </c>
      <c r="C25">
        <v>92843176</v>
      </c>
      <c r="D25">
        <v>49584642</v>
      </c>
      <c r="E25">
        <v>1</v>
      </c>
      <c r="F25">
        <v>1</v>
      </c>
      <c r="G25">
        <v>1</v>
      </c>
      <c r="H25">
        <v>3</v>
      </c>
      <c r="I25" t="s">
        <v>58</v>
      </c>
      <c r="J25" t="s">
        <v>60</v>
      </c>
      <c r="K25" t="s">
        <v>59</v>
      </c>
      <c r="L25">
        <v>1371</v>
      </c>
      <c r="N25">
        <v>1013</v>
      </c>
      <c r="O25" t="s">
        <v>50</v>
      </c>
      <c r="P25" t="s">
        <v>50</v>
      </c>
      <c r="Q25">
        <v>1</v>
      </c>
      <c r="W25">
        <v>0</v>
      </c>
      <c r="X25">
        <v>1503799498</v>
      </c>
      <c r="Y25">
        <f t="shared" si="0"/>
        <v>100</v>
      </c>
      <c r="AA25">
        <v>591.63</v>
      </c>
      <c r="AB25">
        <v>0</v>
      </c>
      <c r="AC25">
        <v>0</v>
      </c>
      <c r="AD25">
        <v>0</v>
      </c>
      <c r="AE25">
        <v>59.64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6</v>
      </c>
      <c r="AT25">
        <v>100</v>
      </c>
      <c r="AU25" t="s">
        <v>6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ROUND(Y25*Source!I37,7)</f>
        <v>2</v>
      </c>
      <c r="CY25">
        <f>AA25</f>
        <v>591.63</v>
      </c>
      <c r="CZ25">
        <f>AE25</f>
        <v>59.64</v>
      </c>
      <c r="DA25">
        <f>AI25</f>
        <v>9.92</v>
      </c>
      <c r="DB25">
        <f t="shared" si="1"/>
        <v>5964</v>
      </c>
      <c r="DC25">
        <f t="shared" si="2"/>
        <v>0</v>
      </c>
      <c r="DD25" t="s">
        <v>6</v>
      </c>
      <c r="DE25" t="s">
        <v>6</v>
      </c>
      <c r="DF25">
        <f>ROUND(ROUND(AE25*AI25,2)*CX25,2)</f>
        <v>1183.26</v>
      </c>
      <c r="DG25">
        <f>ROUND(ROUND(AF25,2)*CX25,2)</f>
        <v>0</v>
      </c>
      <c r="DH25">
        <f>ROUND(ROUND(AG25,2)*CX25,2)</f>
        <v>0</v>
      </c>
      <c r="DI25">
        <f>ROUND(ROUND(AH25,2)*CX25,2)</f>
        <v>0</v>
      </c>
      <c r="DJ25">
        <f>DF25</f>
        <v>1183.26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ROW(Source!A74)</f>
        <v>74</v>
      </c>
      <c r="B26">
        <v>92842776</v>
      </c>
      <c r="C26">
        <v>92843188</v>
      </c>
      <c r="D26">
        <v>48043887</v>
      </c>
      <c r="E26">
        <v>68</v>
      </c>
      <c r="F26">
        <v>1</v>
      </c>
      <c r="G26">
        <v>1</v>
      </c>
      <c r="H26">
        <v>1</v>
      </c>
      <c r="I26" t="s">
        <v>354</v>
      </c>
      <c r="J26" t="s">
        <v>6</v>
      </c>
      <c r="K26" t="s">
        <v>355</v>
      </c>
      <c r="L26">
        <v>1191</v>
      </c>
      <c r="N26">
        <v>1013</v>
      </c>
      <c r="O26" t="s">
        <v>314</v>
      </c>
      <c r="P26" t="s">
        <v>314</v>
      </c>
      <c r="Q26">
        <v>1</v>
      </c>
      <c r="W26">
        <v>0</v>
      </c>
      <c r="X26">
        <v>-946583284</v>
      </c>
      <c r="Y26">
        <f t="shared" si="0"/>
        <v>2.58</v>
      </c>
      <c r="AA26">
        <v>0</v>
      </c>
      <c r="AB26">
        <v>0</v>
      </c>
      <c r="AC26">
        <v>0</v>
      </c>
      <c r="AD26">
        <v>437.74</v>
      </c>
      <c r="AE26">
        <v>0</v>
      </c>
      <c r="AF26">
        <v>0</v>
      </c>
      <c r="AG26">
        <v>0</v>
      </c>
      <c r="AH26">
        <v>9.76</v>
      </c>
      <c r="AI26">
        <v>1</v>
      </c>
      <c r="AJ26">
        <v>1</v>
      </c>
      <c r="AK26">
        <v>1</v>
      </c>
      <c r="AL26">
        <v>44.85</v>
      </c>
      <c r="AM26">
        <v>4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6</v>
      </c>
      <c r="AT26">
        <v>2.58</v>
      </c>
      <c r="AU26" t="s">
        <v>6</v>
      </c>
      <c r="AV26">
        <v>1</v>
      </c>
      <c r="AW26">
        <v>2</v>
      </c>
      <c r="AX26">
        <v>92843198</v>
      </c>
      <c r="AY26">
        <v>1</v>
      </c>
      <c r="AZ26">
        <v>0</v>
      </c>
      <c r="BA26">
        <v>27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ROUND(AT26*Source!I74*AH26*AL26,2)</f>
        <v>4517.4399999999996</v>
      </c>
      <c r="CV26">
        <f>ROUND(Y26*Source!I74,7)</f>
        <v>10.32</v>
      </c>
      <c r="CW26">
        <v>0</v>
      </c>
      <c r="CX26">
        <f>ROUND(Y26*Source!I74,7)</f>
        <v>10.32</v>
      </c>
      <c r="CY26">
        <f>AD26</f>
        <v>437.74</v>
      </c>
      <c r="CZ26">
        <f>AH26</f>
        <v>9.76</v>
      </c>
      <c r="DA26">
        <f>AL26</f>
        <v>44.85</v>
      </c>
      <c r="DB26">
        <f t="shared" si="1"/>
        <v>25.18</v>
      </c>
      <c r="DC26">
        <f t="shared" si="2"/>
        <v>0</v>
      </c>
      <c r="DD26" t="s">
        <v>6</v>
      </c>
      <c r="DE26" t="s">
        <v>6</v>
      </c>
      <c r="DF26">
        <f>ROUND(ROUND(AE26,2)*CX26,2)</f>
        <v>0</v>
      </c>
      <c r="DG26">
        <f>ROUND(ROUND(AF26,2)*CX26,2)</f>
        <v>0</v>
      </c>
      <c r="DH26">
        <f>ROUND(ROUND(AG26,2)*CX26,2)</f>
        <v>0</v>
      </c>
      <c r="DI26">
        <f>ROUND(ROUND(AH26*AL26,2)*CX26,2)</f>
        <v>4517.4799999999996</v>
      </c>
      <c r="DJ26">
        <f>DI26</f>
        <v>4517.4799999999996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ROW(Source!A74)</f>
        <v>74</v>
      </c>
      <c r="B27">
        <v>92842776</v>
      </c>
      <c r="C27">
        <v>92843188</v>
      </c>
      <c r="D27">
        <v>48044033</v>
      </c>
      <c r="E27">
        <v>68</v>
      </c>
      <c r="F27">
        <v>1</v>
      </c>
      <c r="G27">
        <v>1</v>
      </c>
      <c r="H27">
        <v>1</v>
      </c>
      <c r="I27" t="s">
        <v>315</v>
      </c>
      <c r="J27" t="s">
        <v>6</v>
      </c>
      <c r="K27" t="s">
        <v>316</v>
      </c>
      <c r="L27">
        <v>1191</v>
      </c>
      <c r="N27">
        <v>1013</v>
      </c>
      <c r="O27" t="s">
        <v>314</v>
      </c>
      <c r="P27" t="s">
        <v>314</v>
      </c>
      <c r="Q27">
        <v>1</v>
      </c>
      <c r="W27">
        <v>0</v>
      </c>
      <c r="X27">
        <v>-1417349443</v>
      </c>
      <c r="Y27">
        <f t="shared" si="0"/>
        <v>0.02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44.85</v>
      </c>
      <c r="AL27">
        <v>1</v>
      </c>
      <c r="AM27">
        <v>4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6</v>
      </c>
      <c r="AT27">
        <v>0.02</v>
      </c>
      <c r="AU27" t="s">
        <v>6</v>
      </c>
      <c r="AV27">
        <v>2</v>
      </c>
      <c r="AW27">
        <v>2</v>
      </c>
      <c r="AX27">
        <v>92843199</v>
      </c>
      <c r="AY27">
        <v>1</v>
      </c>
      <c r="AZ27">
        <v>0</v>
      </c>
      <c r="BA27">
        <v>28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ROUND(Y27*Source!I74,7)</f>
        <v>0.08</v>
      </c>
      <c r="CY27">
        <f>AD27</f>
        <v>0</v>
      </c>
      <c r="CZ27">
        <f>AH27</f>
        <v>0</v>
      </c>
      <c r="DA27">
        <f>AL27</f>
        <v>1</v>
      </c>
      <c r="DB27">
        <f t="shared" si="1"/>
        <v>0</v>
      </c>
      <c r="DC27">
        <f t="shared" si="2"/>
        <v>0</v>
      </c>
      <c r="DD27" t="s">
        <v>6</v>
      </c>
      <c r="DE27" t="s">
        <v>6</v>
      </c>
      <c r="DF27">
        <f>ROUND(ROUND(AE27,2)*CX27,2)</f>
        <v>0</v>
      </c>
      <c r="DG27">
        <f>ROUND(ROUND(AF27,2)*CX27,2)</f>
        <v>0</v>
      </c>
      <c r="DH27">
        <f>ROUND(ROUND(AG27*AK27,2)*CX27,2)</f>
        <v>0</v>
      </c>
      <c r="DI27">
        <f t="shared" ref="DI27:DI34" si="9">ROUND(ROUND(AH27,2)*CX27,2)</f>
        <v>0</v>
      </c>
      <c r="DJ27">
        <f>DI27</f>
        <v>0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ROW(Source!A74)</f>
        <v>74</v>
      </c>
      <c r="B28">
        <v>92842776</v>
      </c>
      <c r="C28">
        <v>92843188</v>
      </c>
      <c r="D28">
        <v>48205516</v>
      </c>
      <c r="E28">
        <v>1</v>
      </c>
      <c r="F28">
        <v>1</v>
      </c>
      <c r="G28">
        <v>1</v>
      </c>
      <c r="H28">
        <v>2</v>
      </c>
      <c r="I28" t="s">
        <v>338</v>
      </c>
      <c r="J28" t="s">
        <v>339</v>
      </c>
      <c r="K28" t="s">
        <v>340</v>
      </c>
      <c r="L28">
        <v>1367</v>
      </c>
      <c r="N28">
        <v>1011</v>
      </c>
      <c r="O28" t="s">
        <v>320</v>
      </c>
      <c r="P28" t="s">
        <v>320</v>
      </c>
      <c r="Q28">
        <v>1</v>
      </c>
      <c r="W28">
        <v>0</v>
      </c>
      <c r="X28">
        <v>1227913401</v>
      </c>
      <c r="Y28">
        <f t="shared" si="0"/>
        <v>0.01</v>
      </c>
      <c r="AA28">
        <v>0</v>
      </c>
      <c r="AB28">
        <v>1358.21</v>
      </c>
      <c r="AC28">
        <v>605.48</v>
      </c>
      <c r="AD28">
        <v>0</v>
      </c>
      <c r="AE28">
        <v>0</v>
      </c>
      <c r="AF28">
        <v>86.4</v>
      </c>
      <c r="AG28">
        <v>13.5</v>
      </c>
      <c r="AH28">
        <v>0</v>
      </c>
      <c r="AI28">
        <v>1</v>
      </c>
      <c r="AJ28">
        <v>15.72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6</v>
      </c>
      <c r="AT28">
        <v>0.01</v>
      </c>
      <c r="AU28" t="s">
        <v>6</v>
      </c>
      <c r="AV28">
        <v>0</v>
      </c>
      <c r="AW28">
        <v>2</v>
      </c>
      <c r="AX28">
        <v>92843200</v>
      </c>
      <c r="AY28">
        <v>1</v>
      </c>
      <c r="AZ28">
        <v>0</v>
      </c>
      <c r="BA28">
        <v>29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ROUND(Y28*Source!I74*DO28,7)</f>
        <v>0</v>
      </c>
      <c r="CX28">
        <f>ROUND(Y28*Source!I74,7)</f>
        <v>0.04</v>
      </c>
      <c r="CY28">
        <f>AB28</f>
        <v>1358.21</v>
      </c>
      <c r="CZ28">
        <f>AF28</f>
        <v>86.4</v>
      </c>
      <c r="DA28">
        <f>AJ28</f>
        <v>15.72</v>
      </c>
      <c r="DB28">
        <f t="shared" si="1"/>
        <v>0.86</v>
      </c>
      <c r="DC28">
        <f t="shared" si="2"/>
        <v>0.14000000000000001</v>
      </c>
      <c r="DD28" t="s">
        <v>6</v>
      </c>
      <c r="DE28" t="s">
        <v>6</v>
      </c>
      <c r="DF28">
        <f>ROUND(ROUND(AE28,2)*CX28,2)</f>
        <v>0</v>
      </c>
      <c r="DG28">
        <f>ROUND(ROUND(AF28*AJ28,2)*CX28,2)</f>
        <v>54.33</v>
      </c>
      <c r="DH28">
        <f>ROUND(ROUND(AG28*AK28,2)*CX28,2)</f>
        <v>24.22</v>
      </c>
      <c r="DI28">
        <f t="shared" si="9"/>
        <v>0</v>
      </c>
      <c r="DJ28">
        <f>DG28</f>
        <v>54.33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ROW(Source!A74)</f>
        <v>74</v>
      </c>
      <c r="B29">
        <v>92842776</v>
      </c>
      <c r="C29">
        <v>92843188</v>
      </c>
      <c r="D29">
        <v>48206504</v>
      </c>
      <c r="E29">
        <v>1</v>
      </c>
      <c r="F29">
        <v>1</v>
      </c>
      <c r="G29">
        <v>1</v>
      </c>
      <c r="H29">
        <v>2</v>
      </c>
      <c r="I29" t="s">
        <v>324</v>
      </c>
      <c r="J29" t="s">
        <v>325</v>
      </c>
      <c r="K29" t="s">
        <v>326</v>
      </c>
      <c r="L29">
        <v>1367</v>
      </c>
      <c r="N29">
        <v>1011</v>
      </c>
      <c r="O29" t="s">
        <v>320</v>
      </c>
      <c r="P29" t="s">
        <v>320</v>
      </c>
      <c r="Q29">
        <v>1</v>
      </c>
      <c r="W29">
        <v>0</v>
      </c>
      <c r="X29">
        <v>2001246382</v>
      </c>
      <c r="Y29">
        <f t="shared" si="0"/>
        <v>0.01</v>
      </c>
      <c r="AA29">
        <v>0</v>
      </c>
      <c r="AB29">
        <v>1032.96</v>
      </c>
      <c r="AC29">
        <v>520.26</v>
      </c>
      <c r="AD29">
        <v>0</v>
      </c>
      <c r="AE29">
        <v>0</v>
      </c>
      <c r="AF29">
        <v>65.709999999999994</v>
      </c>
      <c r="AG29">
        <v>11.6</v>
      </c>
      <c r="AH29">
        <v>0</v>
      </c>
      <c r="AI29">
        <v>1</v>
      </c>
      <c r="AJ29">
        <v>15.72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6</v>
      </c>
      <c r="AT29">
        <v>0.01</v>
      </c>
      <c r="AU29" t="s">
        <v>6</v>
      </c>
      <c r="AV29">
        <v>0</v>
      </c>
      <c r="AW29">
        <v>2</v>
      </c>
      <c r="AX29">
        <v>92843201</v>
      </c>
      <c r="AY29">
        <v>1</v>
      </c>
      <c r="AZ29">
        <v>0</v>
      </c>
      <c r="BA29">
        <v>30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ROUND(Y29*Source!I74*DO29,7)</f>
        <v>0</v>
      </c>
      <c r="CX29">
        <f>ROUND(Y29*Source!I74,7)</f>
        <v>0.04</v>
      </c>
      <c r="CY29">
        <f>AB29</f>
        <v>1032.96</v>
      </c>
      <c r="CZ29">
        <f>AF29</f>
        <v>65.709999999999994</v>
      </c>
      <c r="DA29">
        <f>AJ29</f>
        <v>15.72</v>
      </c>
      <c r="DB29">
        <f t="shared" si="1"/>
        <v>0.66</v>
      </c>
      <c r="DC29">
        <f t="shared" si="2"/>
        <v>0.12</v>
      </c>
      <c r="DD29" t="s">
        <v>6</v>
      </c>
      <c r="DE29" t="s">
        <v>6</v>
      </c>
      <c r="DF29">
        <f>ROUND(ROUND(AE29,2)*CX29,2)</f>
        <v>0</v>
      </c>
      <c r="DG29">
        <f>ROUND(ROUND(AF29*AJ29,2)*CX29,2)</f>
        <v>41.32</v>
      </c>
      <c r="DH29">
        <f>ROUND(ROUND(AG29*AK29,2)*CX29,2)</f>
        <v>20.81</v>
      </c>
      <c r="DI29">
        <f t="shared" si="9"/>
        <v>0</v>
      </c>
      <c r="DJ29">
        <f>DG29</f>
        <v>41.32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ROW(Source!A74)</f>
        <v>74</v>
      </c>
      <c r="B30">
        <v>92842776</v>
      </c>
      <c r="C30">
        <v>92843188</v>
      </c>
      <c r="D30">
        <v>48206716</v>
      </c>
      <c r="E30">
        <v>1</v>
      </c>
      <c r="F30">
        <v>1</v>
      </c>
      <c r="G30">
        <v>1</v>
      </c>
      <c r="H30">
        <v>2</v>
      </c>
      <c r="I30" t="s">
        <v>356</v>
      </c>
      <c r="J30" t="s">
        <v>357</v>
      </c>
      <c r="K30" t="s">
        <v>358</v>
      </c>
      <c r="L30">
        <v>1367</v>
      </c>
      <c r="N30">
        <v>1011</v>
      </c>
      <c r="O30" t="s">
        <v>320</v>
      </c>
      <c r="P30" t="s">
        <v>320</v>
      </c>
      <c r="Q30">
        <v>1</v>
      </c>
      <c r="W30">
        <v>0</v>
      </c>
      <c r="X30">
        <v>-2140355608</v>
      </c>
      <c r="Y30">
        <f t="shared" si="0"/>
        <v>1.38</v>
      </c>
      <c r="AA30">
        <v>0</v>
      </c>
      <c r="AB30">
        <v>127.33</v>
      </c>
      <c r="AC30">
        <v>0</v>
      </c>
      <c r="AD30">
        <v>0</v>
      </c>
      <c r="AE30">
        <v>0</v>
      </c>
      <c r="AF30">
        <v>8.1</v>
      </c>
      <c r="AG30">
        <v>0</v>
      </c>
      <c r="AH30">
        <v>0</v>
      </c>
      <c r="AI30">
        <v>1</v>
      </c>
      <c r="AJ30">
        <v>15.72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6</v>
      </c>
      <c r="AT30">
        <v>1.38</v>
      </c>
      <c r="AU30" t="s">
        <v>6</v>
      </c>
      <c r="AV30">
        <v>0</v>
      </c>
      <c r="AW30">
        <v>2</v>
      </c>
      <c r="AX30">
        <v>92843202</v>
      </c>
      <c r="AY30">
        <v>1</v>
      </c>
      <c r="AZ30">
        <v>0</v>
      </c>
      <c r="BA30">
        <v>31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ROUND(Y30*Source!I74*DO30,7)</f>
        <v>0</v>
      </c>
      <c r="CX30">
        <f>ROUND(Y30*Source!I74,7)</f>
        <v>5.52</v>
      </c>
      <c r="CY30">
        <f>AB30</f>
        <v>127.33</v>
      </c>
      <c r="CZ30">
        <f>AF30</f>
        <v>8.1</v>
      </c>
      <c r="DA30">
        <f>AJ30</f>
        <v>15.72</v>
      </c>
      <c r="DB30">
        <f t="shared" si="1"/>
        <v>11.18</v>
      </c>
      <c r="DC30">
        <f t="shared" si="2"/>
        <v>0</v>
      </c>
      <c r="DD30" t="s">
        <v>6</v>
      </c>
      <c r="DE30" t="s">
        <v>6</v>
      </c>
      <c r="DF30">
        <f>ROUND(ROUND(AE30,2)*CX30,2)</f>
        <v>0</v>
      </c>
      <c r="DG30">
        <f>ROUND(ROUND(AF30*AJ30,2)*CX30,2)</f>
        <v>702.86</v>
      </c>
      <c r="DH30">
        <f>ROUND(ROUND(AG30*AK30,2)*CX30,2)</f>
        <v>0</v>
      </c>
      <c r="DI30">
        <f t="shared" si="9"/>
        <v>0</v>
      </c>
      <c r="DJ30">
        <f>DG30</f>
        <v>702.86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ROW(Source!A74)</f>
        <v>74</v>
      </c>
      <c r="B31">
        <v>92842776</v>
      </c>
      <c r="C31">
        <v>92843188</v>
      </c>
      <c r="D31">
        <v>48057008</v>
      </c>
      <c r="E31">
        <v>1</v>
      </c>
      <c r="F31">
        <v>1</v>
      </c>
      <c r="G31">
        <v>1</v>
      </c>
      <c r="H31">
        <v>3</v>
      </c>
      <c r="I31" t="s">
        <v>359</v>
      </c>
      <c r="J31" t="s">
        <v>360</v>
      </c>
      <c r="K31" t="s">
        <v>361</v>
      </c>
      <c r="L31">
        <v>1348</v>
      </c>
      <c r="N31">
        <v>1009</v>
      </c>
      <c r="O31" t="s">
        <v>344</v>
      </c>
      <c r="P31" t="s">
        <v>344</v>
      </c>
      <c r="Q31">
        <v>1000</v>
      </c>
      <c r="W31">
        <v>0</v>
      </c>
      <c r="X31">
        <v>-110816504</v>
      </c>
      <c r="Y31">
        <f t="shared" si="0"/>
        <v>6.0000000000000002E-5</v>
      </c>
      <c r="AA31">
        <v>297897.59999999998</v>
      </c>
      <c r="AB31">
        <v>0</v>
      </c>
      <c r="AC31">
        <v>0</v>
      </c>
      <c r="AD31">
        <v>0</v>
      </c>
      <c r="AE31">
        <v>30030</v>
      </c>
      <c r="AF31">
        <v>0</v>
      </c>
      <c r="AG31">
        <v>0</v>
      </c>
      <c r="AH31">
        <v>0</v>
      </c>
      <c r="AI31">
        <v>9.92</v>
      </c>
      <c r="AJ31">
        <v>1</v>
      </c>
      <c r="AK31">
        <v>1</v>
      </c>
      <c r="AL31">
        <v>1</v>
      </c>
      <c r="AM31">
        <v>4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6</v>
      </c>
      <c r="AT31">
        <v>6.0000000000000002E-5</v>
      </c>
      <c r="AU31" t="s">
        <v>6</v>
      </c>
      <c r="AV31">
        <v>0</v>
      </c>
      <c r="AW31">
        <v>2</v>
      </c>
      <c r="AX31">
        <v>92843203</v>
      </c>
      <c r="AY31">
        <v>1</v>
      </c>
      <c r="AZ31">
        <v>0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ROUND(Y31*Source!I74,7)</f>
        <v>2.4000000000000001E-4</v>
      </c>
      <c r="CY31">
        <f>AA31</f>
        <v>297897.59999999998</v>
      </c>
      <c r="CZ31">
        <f>AE31</f>
        <v>30030</v>
      </c>
      <c r="DA31">
        <f>AI31</f>
        <v>9.92</v>
      </c>
      <c r="DB31">
        <f t="shared" si="1"/>
        <v>1.8</v>
      </c>
      <c r="DC31">
        <f t="shared" si="2"/>
        <v>0</v>
      </c>
      <c r="DD31" t="s">
        <v>6</v>
      </c>
      <c r="DE31" t="s">
        <v>6</v>
      </c>
      <c r="DF31">
        <f>ROUND(ROUND(AE31*AI31,2)*CX31,2)</f>
        <v>71.5</v>
      </c>
      <c r="DG31">
        <f t="shared" ref="DG31:DG36" si="10">ROUND(ROUND(AF31,2)*CX31,2)</f>
        <v>0</v>
      </c>
      <c r="DH31">
        <f>ROUND(ROUND(AG31,2)*CX31,2)</f>
        <v>0</v>
      </c>
      <c r="DI31">
        <f t="shared" si="9"/>
        <v>0</v>
      </c>
      <c r="DJ31">
        <f>DF31</f>
        <v>71.5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ROW(Source!A74)</f>
        <v>74</v>
      </c>
      <c r="B32">
        <v>92842776</v>
      </c>
      <c r="C32">
        <v>92843188</v>
      </c>
      <c r="D32">
        <v>48057469</v>
      </c>
      <c r="E32">
        <v>1</v>
      </c>
      <c r="F32">
        <v>1</v>
      </c>
      <c r="G32">
        <v>1</v>
      </c>
      <c r="H32">
        <v>3</v>
      </c>
      <c r="I32" t="s">
        <v>362</v>
      </c>
      <c r="J32" t="s">
        <v>363</v>
      </c>
      <c r="K32" t="s">
        <v>364</v>
      </c>
      <c r="L32">
        <v>1348</v>
      </c>
      <c r="N32">
        <v>1009</v>
      </c>
      <c r="O32" t="s">
        <v>344</v>
      </c>
      <c r="P32" t="s">
        <v>344</v>
      </c>
      <c r="Q32">
        <v>1000</v>
      </c>
      <c r="W32">
        <v>0</v>
      </c>
      <c r="X32">
        <v>-1394899022</v>
      </c>
      <c r="Y32">
        <f t="shared" si="0"/>
        <v>1.9000000000000001E-4</v>
      </c>
      <c r="AA32">
        <v>102791.03999999999</v>
      </c>
      <c r="AB32">
        <v>0</v>
      </c>
      <c r="AC32">
        <v>0</v>
      </c>
      <c r="AD32">
        <v>0</v>
      </c>
      <c r="AE32">
        <v>10362</v>
      </c>
      <c r="AF32">
        <v>0</v>
      </c>
      <c r="AG32">
        <v>0</v>
      </c>
      <c r="AH32">
        <v>0</v>
      </c>
      <c r="AI32">
        <v>9.92</v>
      </c>
      <c r="AJ32">
        <v>1</v>
      </c>
      <c r="AK32">
        <v>1</v>
      </c>
      <c r="AL32">
        <v>1</v>
      </c>
      <c r="AM32">
        <v>4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6</v>
      </c>
      <c r="AT32">
        <v>1.9000000000000001E-4</v>
      </c>
      <c r="AU32" t="s">
        <v>6</v>
      </c>
      <c r="AV32">
        <v>0</v>
      </c>
      <c r="AW32">
        <v>2</v>
      </c>
      <c r="AX32">
        <v>92843204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ROUND(Y32*Source!I74,7)</f>
        <v>7.6000000000000004E-4</v>
      </c>
      <c r="CY32">
        <f>AA32</f>
        <v>102791.03999999999</v>
      </c>
      <c r="CZ32">
        <f>AE32</f>
        <v>10362</v>
      </c>
      <c r="DA32">
        <f>AI32</f>
        <v>9.92</v>
      </c>
      <c r="DB32">
        <f t="shared" si="1"/>
        <v>1.97</v>
      </c>
      <c r="DC32">
        <f t="shared" si="2"/>
        <v>0</v>
      </c>
      <c r="DD32" t="s">
        <v>6</v>
      </c>
      <c r="DE32" t="s">
        <v>6</v>
      </c>
      <c r="DF32">
        <f>ROUND(ROUND(AE32*AI32,2)*CX32,2)</f>
        <v>78.12</v>
      </c>
      <c r="DG32">
        <f t="shared" si="10"/>
        <v>0</v>
      </c>
      <c r="DH32">
        <f>ROUND(ROUND(AG32,2)*CX32,2)</f>
        <v>0</v>
      </c>
      <c r="DI32">
        <f t="shared" si="9"/>
        <v>0</v>
      </c>
      <c r="DJ32">
        <f>DF32</f>
        <v>78.12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ROW(Source!A74)</f>
        <v>74</v>
      </c>
      <c r="B33">
        <v>92842776</v>
      </c>
      <c r="C33">
        <v>92843188</v>
      </c>
      <c r="D33">
        <v>48060943</v>
      </c>
      <c r="E33">
        <v>1</v>
      </c>
      <c r="F33">
        <v>1</v>
      </c>
      <c r="G33">
        <v>1</v>
      </c>
      <c r="H33">
        <v>3</v>
      </c>
      <c r="I33" t="s">
        <v>365</v>
      </c>
      <c r="J33" t="s">
        <v>366</v>
      </c>
      <c r="K33" t="s">
        <v>367</v>
      </c>
      <c r="L33">
        <v>1348</v>
      </c>
      <c r="N33">
        <v>1009</v>
      </c>
      <c r="O33" t="s">
        <v>344</v>
      </c>
      <c r="P33" t="s">
        <v>344</v>
      </c>
      <c r="Q33">
        <v>1000</v>
      </c>
      <c r="W33">
        <v>0</v>
      </c>
      <c r="X33">
        <v>-1383028432</v>
      </c>
      <c r="Y33">
        <f t="shared" ref="Y33:Y64" si="11">AT33</f>
        <v>1.6000000000000001E-4</v>
      </c>
      <c r="AA33">
        <v>18213.12</v>
      </c>
      <c r="AB33">
        <v>0</v>
      </c>
      <c r="AC33">
        <v>0</v>
      </c>
      <c r="AD33">
        <v>0</v>
      </c>
      <c r="AE33">
        <v>1836</v>
      </c>
      <c r="AF33">
        <v>0</v>
      </c>
      <c r="AG33">
        <v>0</v>
      </c>
      <c r="AH33">
        <v>0</v>
      </c>
      <c r="AI33">
        <v>9.92</v>
      </c>
      <c r="AJ33">
        <v>1</v>
      </c>
      <c r="AK33">
        <v>1</v>
      </c>
      <c r="AL33">
        <v>1</v>
      </c>
      <c r="AM33">
        <v>4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6</v>
      </c>
      <c r="AT33">
        <v>1.6000000000000001E-4</v>
      </c>
      <c r="AU33" t="s">
        <v>6</v>
      </c>
      <c r="AV33">
        <v>0</v>
      </c>
      <c r="AW33">
        <v>2</v>
      </c>
      <c r="AX33">
        <v>92843205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ROUND(Y33*Source!I74,7)</f>
        <v>6.4000000000000005E-4</v>
      </c>
      <c r="CY33">
        <f>AA33</f>
        <v>18213.12</v>
      </c>
      <c r="CZ33">
        <f>AE33</f>
        <v>1836</v>
      </c>
      <c r="DA33">
        <f>AI33</f>
        <v>9.92</v>
      </c>
      <c r="DB33">
        <f t="shared" ref="DB33:DB64" si="12">ROUND(ROUND(AT33*CZ33,2),2)</f>
        <v>0.28999999999999998</v>
      </c>
      <c r="DC33">
        <f t="shared" ref="DC33:DC64" si="13">ROUND(ROUND(AT33*AG33,2),2)</f>
        <v>0</v>
      </c>
      <c r="DD33" t="s">
        <v>6</v>
      </c>
      <c r="DE33" t="s">
        <v>6</v>
      </c>
      <c r="DF33">
        <f>ROUND(ROUND(AE33*AI33,2)*CX33,2)</f>
        <v>11.66</v>
      </c>
      <c r="DG33">
        <f t="shared" si="10"/>
        <v>0</v>
      </c>
      <c r="DH33">
        <f>ROUND(ROUND(AG33,2)*CX33,2)</f>
        <v>0</v>
      </c>
      <c r="DI33">
        <f t="shared" si="9"/>
        <v>0</v>
      </c>
      <c r="DJ33">
        <f>DF33</f>
        <v>11.66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ROW(Source!A74)</f>
        <v>74</v>
      </c>
      <c r="B34">
        <v>92842776</v>
      </c>
      <c r="C34">
        <v>92843188</v>
      </c>
      <c r="D34">
        <v>0</v>
      </c>
      <c r="E34">
        <v>1</v>
      </c>
      <c r="F34">
        <v>1</v>
      </c>
      <c r="G34">
        <v>1</v>
      </c>
      <c r="H34">
        <v>3</v>
      </c>
      <c r="I34" t="s">
        <v>121</v>
      </c>
      <c r="J34" t="s">
        <v>123</v>
      </c>
      <c r="K34" t="s">
        <v>122</v>
      </c>
      <c r="L34">
        <v>1371</v>
      </c>
      <c r="N34">
        <v>1013</v>
      </c>
      <c r="O34" t="s">
        <v>50</v>
      </c>
      <c r="P34" t="s">
        <v>50</v>
      </c>
      <c r="Q34">
        <v>1</v>
      </c>
      <c r="W34">
        <v>0</v>
      </c>
      <c r="X34">
        <v>-1595061000</v>
      </c>
      <c r="Y34">
        <f t="shared" si="11"/>
        <v>1</v>
      </c>
      <c r="AA34">
        <v>15854.17</v>
      </c>
      <c r="AB34">
        <v>0</v>
      </c>
      <c r="AC34">
        <v>0</v>
      </c>
      <c r="AD34">
        <v>0</v>
      </c>
      <c r="AE34">
        <v>16672.560000000001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6</v>
      </c>
      <c r="AT34">
        <v>1</v>
      </c>
      <c r="AU34" t="s">
        <v>6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ROUND(Y34*Source!I74,7)</f>
        <v>4</v>
      </c>
      <c r="CY34">
        <f>AA34</f>
        <v>15854.17</v>
      </c>
      <c r="CZ34">
        <f>AE34</f>
        <v>16672.560000000001</v>
      </c>
      <c r="DA34">
        <f>AI34</f>
        <v>9.92</v>
      </c>
      <c r="DB34">
        <f t="shared" si="12"/>
        <v>16672.560000000001</v>
      </c>
      <c r="DC34">
        <f t="shared" si="13"/>
        <v>0</v>
      </c>
      <c r="DD34" t="s">
        <v>6</v>
      </c>
      <c r="DE34" t="s">
        <v>6</v>
      </c>
      <c r="DF34">
        <f>ROUND(ROUND(AE34*AI34,2)*CX34,2)</f>
        <v>661567.19999999995</v>
      </c>
      <c r="DG34">
        <f t="shared" si="10"/>
        <v>0</v>
      </c>
      <c r="DH34">
        <f>ROUND(ROUND(AG34,2)*CX34,2)</f>
        <v>0</v>
      </c>
      <c r="DI34">
        <f t="shared" si="9"/>
        <v>0</v>
      </c>
      <c r="DJ34">
        <f>DF34</f>
        <v>661567.19999999995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ROW(Source!A76)</f>
        <v>76</v>
      </c>
      <c r="B35">
        <v>92842776</v>
      </c>
      <c r="C35">
        <v>92843208</v>
      </c>
      <c r="D35">
        <v>49510731</v>
      </c>
      <c r="E35">
        <v>70</v>
      </c>
      <c r="F35">
        <v>1</v>
      </c>
      <c r="G35">
        <v>1</v>
      </c>
      <c r="H35">
        <v>1</v>
      </c>
      <c r="I35" t="s">
        <v>368</v>
      </c>
      <c r="J35" t="s">
        <v>6</v>
      </c>
      <c r="K35" t="s">
        <v>369</v>
      </c>
      <c r="L35">
        <v>1191</v>
      </c>
      <c r="N35">
        <v>1013</v>
      </c>
      <c r="O35" t="s">
        <v>314</v>
      </c>
      <c r="P35" t="s">
        <v>314</v>
      </c>
      <c r="Q35">
        <v>1</v>
      </c>
      <c r="W35">
        <v>0</v>
      </c>
      <c r="X35">
        <v>1893946532</v>
      </c>
      <c r="Y35">
        <f t="shared" si="11"/>
        <v>4.1399999999999997</v>
      </c>
      <c r="AA35">
        <v>0</v>
      </c>
      <c r="AB35">
        <v>0</v>
      </c>
      <c r="AC35">
        <v>0</v>
      </c>
      <c r="AD35">
        <v>406.79</v>
      </c>
      <c r="AE35">
        <v>0</v>
      </c>
      <c r="AF35">
        <v>0</v>
      </c>
      <c r="AG35">
        <v>0</v>
      </c>
      <c r="AH35">
        <v>9.07</v>
      </c>
      <c r="AI35">
        <v>1</v>
      </c>
      <c r="AJ35">
        <v>1</v>
      </c>
      <c r="AK35">
        <v>1</v>
      </c>
      <c r="AL35">
        <v>44.85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4.1399999999999997</v>
      </c>
      <c r="AU35" t="s">
        <v>6</v>
      </c>
      <c r="AV35">
        <v>1</v>
      </c>
      <c r="AW35">
        <v>2</v>
      </c>
      <c r="AX35">
        <v>92843215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ROUND(AT35*Source!I76*AH35*AL35,2)</f>
        <v>673.64</v>
      </c>
      <c r="CV35">
        <f>ROUND(Y35*Source!I76,7)</f>
        <v>1.6559999999999999</v>
      </c>
      <c r="CW35">
        <v>0</v>
      </c>
      <c r="CX35">
        <f>ROUND(Y35*Source!I76,7)</f>
        <v>1.6559999999999999</v>
      </c>
      <c r="CY35">
        <f>AD35</f>
        <v>406.79</v>
      </c>
      <c r="CZ35">
        <f>AH35</f>
        <v>9.07</v>
      </c>
      <c r="DA35">
        <f>AL35</f>
        <v>44.85</v>
      </c>
      <c r="DB35">
        <f t="shared" si="12"/>
        <v>37.549999999999997</v>
      </c>
      <c r="DC35">
        <f t="shared" si="13"/>
        <v>0</v>
      </c>
      <c r="DD35" t="s">
        <v>6</v>
      </c>
      <c r="DE35" t="s">
        <v>6</v>
      </c>
      <c r="DF35">
        <f>ROUND(ROUND(AE35,2)*CX35,2)</f>
        <v>0</v>
      </c>
      <c r="DG35">
        <f t="shared" si="10"/>
        <v>0</v>
      </c>
      <c r="DH35">
        <f>ROUND(ROUND(AG35,2)*CX35,2)</f>
        <v>0</v>
      </c>
      <c r="DI35">
        <f>ROUND(ROUND(AH35*AL35,2)*CX35,2)</f>
        <v>673.64</v>
      </c>
      <c r="DJ35">
        <f>DI35</f>
        <v>673.64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ROW(Source!A76)</f>
        <v>76</v>
      </c>
      <c r="B36">
        <v>92842776</v>
      </c>
      <c r="C36">
        <v>92843208</v>
      </c>
      <c r="D36">
        <v>49510905</v>
      </c>
      <c r="E36">
        <v>70</v>
      </c>
      <c r="F36">
        <v>1</v>
      </c>
      <c r="G36">
        <v>1</v>
      </c>
      <c r="H36">
        <v>1</v>
      </c>
      <c r="I36" t="s">
        <v>315</v>
      </c>
      <c r="J36" t="s">
        <v>6</v>
      </c>
      <c r="K36" t="s">
        <v>316</v>
      </c>
      <c r="L36">
        <v>1191</v>
      </c>
      <c r="N36">
        <v>1013</v>
      </c>
      <c r="O36" t="s">
        <v>314</v>
      </c>
      <c r="P36" t="s">
        <v>314</v>
      </c>
      <c r="Q36">
        <v>1</v>
      </c>
      <c r="W36">
        <v>0</v>
      </c>
      <c r="X36">
        <v>-1417349443</v>
      </c>
      <c r="Y36">
        <f t="shared" si="11"/>
        <v>2.2599999999999998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44.85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2.2599999999999998</v>
      </c>
      <c r="AU36" t="s">
        <v>6</v>
      </c>
      <c r="AV36">
        <v>2</v>
      </c>
      <c r="AW36">
        <v>2</v>
      </c>
      <c r="AX36">
        <v>92843216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ROUND(Y36*Source!I76,7)</f>
        <v>0.90400000000000003</v>
      </c>
      <c r="CY36">
        <f>AD36</f>
        <v>0</v>
      </c>
      <c r="CZ36">
        <f>AH36</f>
        <v>0</v>
      </c>
      <c r="DA36">
        <f>AL36</f>
        <v>1</v>
      </c>
      <c r="DB36">
        <f t="shared" si="12"/>
        <v>0</v>
      </c>
      <c r="DC36">
        <f t="shared" si="13"/>
        <v>0</v>
      </c>
      <c r="DD36" t="s">
        <v>6</v>
      </c>
      <c r="DE36" t="s">
        <v>6</v>
      </c>
      <c r="DF36">
        <f>ROUND(ROUND(AE36,2)*CX36,2)</f>
        <v>0</v>
      </c>
      <c r="DG36">
        <f t="shared" si="10"/>
        <v>0</v>
      </c>
      <c r="DH36">
        <f>ROUND(ROUND(AG36*AK36,2)*CX36,2)</f>
        <v>0</v>
      </c>
      <c r="DI36">
        <f>ROUND(ROUND(AH36,2)*CX36,2)</f>
        <v>0</v>
      </c>
      <c r="DJ36">
        <f>DI36</f>
        <v>0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ROW(Source!A76)</f>
        <v>76</v>
      </c>
      <c r="B37">
        <v>92842776</v>
      </c>
      <c r="C37">
        <v>92843208</v>
      </c>
      <c r="D37">
        <v>49672573</v>
      </c>
      <c r="E37">
        <v>1</v>
      </c>
      <c r="F37">
        <v>1</v>
      </c>
      <c r="G37">
        <v>1</v>
      </c>
      <c r="H37">
        <v>2</v>
      </c>
      <c r="I37" t="s">
        <v>317</v>
      </c>
      <c r="J37" t="s">
        <v>318</v>
      </c>
      <c r="K37" t="s">
        <v>319</v>
      </c>
      <c r="L37">
        <v>1367</v>
      </c>
      <c r="N37">
        <v>1011</v>
      </c>
      <c r="O37" t="s">
        <v>320</v>
      </c>
      <c r="P37" t="s">
        <v>320</v>
      </c>
      <c r="Q37">
        <v>1</v>
      </c>
      <c r="W37">
        <v>0</v>
      </c>
      <c r="X37">
        <v>-430484415</v>
      </c>
      <c r="Y37">
        <f t="shared" si="11"/>
        <v>0.01</v>
      </c>
      <c r="AA37">
        <v>0</v>
      </c>
      <c r="AB37">
        <v>1814.09</v>
      </c>
      <c r="AC37">
        <v>605.48</v>
      </c>
      <c r="AD37">
        <v>0</v>
      </c>
      <c r="AE37">
        <v>0</v>
      </c>
      <c r="AF37">
        <v>115.4</v>
      </c>
      <c r="AG37">
        <v>13.5</v>
      </c>
      <c r="AH37">
        <v>0</v>
      </c>
      <c r="AI37">
        <v>1</v>
      </c>
      <c r="AJ37">
        <v>15.72</v>
      </c>
      <c r="AK37">
        <v>44.85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0.01</v>
      </c>
      <c r="AU37" t="s">
        <v>6</v>
      </c>
      <c r="AV37">
        <v>0</v>
      </c>
      <c r="AW37">
        <v>2</v>
      </c>
      <c r="AX37">
        <v>92843217</v>
      </c>
      <c r="AY37">
        <v>1</v>
      </c>
      <c r="AZ37">
        <v>0</v>
      </c>
      <c r="BA37">
        <v>38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ROUND(Y37*Source!I76*DO37,7)</f>
        <v>0</v>
      </c>
      <c r="CX37">
        <f>ROUND(Y37*Source!I76,7)</f>
        <v>4.0000000000000001E-3</v>
      </c>
      <c r="CY37">
        <f>AB37</f>
        <v>1814.09</v>
      </c>
      <c r="CZ37">
        <f>AF37</f>
        <v>115.4</v>
      </c>
      <c r="DA37">
        <f>AJ37</f>
        <v>15.72</v>
      </c>
      <c r="DB37">
        <f t="shared" si="12"/>
        <v>1.1499999999999999</v>
      </c>
      <c r="DC37">
        <f t="shared" si="13"/>
        <v>0.14000000000000001</v>
      </c>
      <c r="DD37" t="s">
        <v>6</v>
      </c>
      <c r="DE37" t="s">
        <v>6</v>
      </c>
      <c r="DF37">
        <f>ROUND(ROUND(AE37,2)*CX37,2)</f>
        <v>0</v>
      </c>
      <c r="DG37">
        <f>ROUND(ROUND(AF37*AJ37,2)*CX37,2)</f>
        <v>7.26</v>
      </c>
      <c r="DH37">
        <f>ROUND(ROUND(AG37*AK37,2)*CX37,2)</f>
        <v>2.42</v>
      </c>
      <c r="DI37">
        <f>ROUND(ROUND(AH37,2)*CX37,2)</f>
        <v>0</v>
      </c>
      <c r="DJ37">
        <f>DG37</f>
        <v>7.26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ROW(Source!A76)</f>
        <v>76</v>
      </c>
      <c r="B38">
        <v>92842776</v>
      </c>
      <c r="C38">
        <v>92843208</v>
      </c>
      <c r="D38">
        <v>49673503</v>
      </c>
      <c r="E38">
        <v>1</v>
      </c>
      <c r="F38">
        <v>1</v>
      </c>
      <c r="G38">
        <v>1</v>
      </c>
      <c r="H38">
        <v>2</v>
      </c>
      <c r="I38" t="s">
        <v>324</v>
      </c>
      <c r="J38" t="s">
        <v>325</v>
      </c>
      <c r="K38" t="s">
        <v>326</v>
      </c>
      <c r="L38">
        <v>1367</v>
      </c>
      <c r="N38">
        <v>1011</v>
      </c>
      <c r="O38" t="s">
        <v>320</v>
      </c>
      <c r="P38" t="s">
        <v>320</v>
      </c>
      <c r="Q38">
        <v>1</v>
      </c>
      <c r="W38">
        <v>0</v>
      </c>
      <c r="X38">
        <v>509054691</v>
      </c>
      <c r="Y38">
        <f t="shared" si="11"/>
        <v>0.01</v>
      </c>
      <c r="AA38">
        <v>0</v>
      </c>
      <c r="AB38">
        <v>1032.96</v>
      </c>
      <c r="AC38">
        <v>520.26</v>
      </c>
      <c r="AD38">
        <v>0</v>
      </c>
      <c r="AE38">
        <v>0</v>
      </c>
      <c r="AF38">
        <v>65.709999999999994</v>
      </c>
      <c r="AG38">
        <v>11.6</v>
      </c>
      <c r="AH38">
        <v>0</v>
      </c>
      <c r="AI38">
        <v>1</v>
      </c>
      <c r="AJ38">
        <v>15.72</v>
      </c>
      <c r="AK38">
        <v>44.85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0.01</v>
      </c>
      <c r="AU38" t="s">
        <v>6</v>
      </c>
      <c r="AV38">
        <v>0</v>
      </c>
      <c r="AW38">
        <v>2</v>
      </c>
      <c r="AX38">
        <v>92843218</v>
      </c>
      <c r="AY38">
        <v>1</v>
      </c>
      <c r="AZ38">
        <v>0</v>
      </c>
      <c r="BA38">
        <v>39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ROUND(Y38*Source!I76*DO38,7)</f>
        <v>0</v>
      </c>
      <c r="CX38">
        <f>ROUND(Y38*Source!I76,7)</f>
        <v>4.0000000000000001E-3</v>
      </c>
      <c r="CY38">
        <f>AB38</f>
        <v>1032.96</v>
      </c>
      <c r="CZ38">
        <f>AF38</f>
        <v>65.709999999999994</v>
      </c>
      <c r="DA38">
        <f>AJ38</f>
        <v>15.72</v>
      </c>
      <c r="DB38">
        <f t="shared" si="12"/>
        <v>0.66</v>
      </c>
      <c r="DC38">
        <f t="shared" si="13"/>
        <v>0.12</v>
      </c>
      <c r="DD38" t="s">
        <v>6</v>
      </c>
      <c r="DE38" t="s">
        <v>6</v>
      </c>
      <c r="DF38">
        <f>ROUND(ROUND(AE38,2)*CX38,2)</f>
        <v>0</v>
      </c>
      <c r="DG38">
        <f>ROUND(ROUND(AF38*AJ38,2)*CX38,2)</f>
        <v>4.13</v>
      </c>
      <c r="DH38">
        <f>ROUND(ROUND(AG38*AK38,2)*CX38,2)</f>
        <v>2.08</v>
      </c>
      <c r="DI38">
        <f>ROUND(ROUND(AH38,2)*CX38,2)</f>
        <v>0</v>
      </c>
      <c r="DJ38">
        <f>DG38</f>
        <v>4.13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ROW(Source!A76)</f>
        <v>76</v>
      </c>
      <c r="B39">
        <v>92842776</v>
      </c>
      <c r="C39">
        <v>92843208</v>
      </c>
      <c r="D39">
        <v>49673647</v>
      </c>
      <c r="E39">
        <v>1</v>
      </c>
      <c r="F39">
        <v>1</v>
      </c>
      <c r="G39">
        <v>1</v>
      </c>
      <c r="H39">
        <v>2</v>
      </c>
      <c r="I39" t="s">
        <v>330</v>
      </c>
      <c r="J39" t="s">
        <v>331</v>
      </c>
      <c r="K39" t="s">
        <v>332</v>
      </c>
      <c r="L39">
        <v>1367</v>
      </c>
      <c r="N39">
        <v>1011</v>
      </c>
      <c r="O39" t="s">
        <v>320</v>
      </c>
      <c r="P39" t="s">
        <v>320</v>
      </c>
      <c r="Q39">
        <v>1</v>
      </c>
      <c r="W39">
        <v>0</v>
      </c>
      <c r="X39">
        <v>1573447407</v>
      </c>
      <c r="Y39">
        <f t="shared" si="11"/>
        <v>2.2400000000000002</v>
      </c>
      <c r="AA39">
        <v>0</v>
      </c>
      <c r="AB39">
        <v>1573.57</v>
      </c>
      <c r="AC39">
        <v>605.48</v>
      </c>
      <c r="AD39">
        <v>0</v>
      </c>
      <c r="AE39">
        <v>0</v>
      </c>
      <c r="AF39">
        <v>100.1</v>
      </c>
      <c r="AG39">
        <v>13.5</v>
      </c>
      <c r="AH39">
        <v>0</v>
      </c>
      <c r="AI39">
        <v>1</v>
      </c>
      <c r="AJ39">
        <v>15.72</v>
      </c>
      <c r="AK39">
        <v>44.85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2.2400000000000002</v>
      </c>
      <c r="AU39" t="s">
        <v>6</v>
      </c>
      <c r="AV39">
        <v>0</v>
      </c>
      <c r="AW39">
        <v>2</v>
      </c>
      <c r="AX39">
        <v>92843219</v>
      </c>
      <c r="AY39">
        <v>1</v>
      </c>
      <c r="AZ39">
        <v>0</v>
      </c>
      <c r="BA39">
        <v>40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ROUND(Y39*Source!I76*DO39,7)</f>
        <v>0</v>
      </c>
      <c r="CX39">
        <f>ROUND(Y39*Source!I76,7)</f>
        <v>0.89600000000000002</v>
      </c>
      <c r="CY39">
        <f>AB39</f>
        <v>1573.57</v>
      </c>
      <c r="CZ39">
        <f>AF39</f>
        <v>100.1</v>
      </c>
      <c r="DA39">
        <f>AJ39</f>
        <v>15.72</v>
      </c>
      <c r="DB39">
        <f t="shared" si="12"/>
        <v>224.22</v>
      </c>
      <c r="DC39">
        <f t="shared" si="13"/>
        <v>30.24</v>
      </c>
      <c r="DD39" t="s">
        <v>6</v>
      </c>
      <c r="DE39" t="s">
        <v>6</v>
      </c>
      <c r="DF39">
        <f>ROUND(ROUND(AE39,2)*CX39,2)</f>
        <v>0</v>
      </c>
      <c r="DG39">
        <f>ROUND(ROUND(AF39*AJ39,2)*CX39,2)</f>
        <v>1409.92</v>
      </c>
      <c r="DH39">
        <f>ROUND(ROUND(AG39*AK39,2)*CX39,2)</f>
        <v>542.51</v>
      </c>
      <c r="DI39">
        <f>ROUND(ROUND(AH39,2)*CX39,2)</f>
        <v>0</v>
      </c>
      <c r="DJ39">
        <f>DG39</f>
        <v>1409.92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ROW(Source!A76)</f>
        <v>76</v>
      </c>
      <c r="B40">
        <v>92842776</v>
      </c>
      <c r="C40">
        <v>92843208</v>
      </c>
      <c r="D40">
        <v>49569583</v>
      </c>
      <c r="E40">
        <v>1</v>
      </c>
      <c r="F40">
        <v>1</v>
      </c>
      <c r="G40">
        <v>1</v>
      </c>
      <c r="H40">
        <v>3</v>
      </c>
      <c r="I40" t="s">
        <v>131</v>
      </c>
      <c r="J40" t="s">
        <v>133</v>
      </c>
      <c r="K40" t="s">
        <v>132</v>
      </c>
      <c r="L40">
        <v>1371</v>
      </c>
      <c r="N40">
        <v>1013</v>
      </c>
      <c r="O40" t="s">
        <v>50</v>
      </c>
      <c r="P40" t="s">
        <v>50</v>
      </c>
      <c r="Q40">
        <v>1</v>
      </c>
      <c r="W40">
        <v>0</v>
      </c>
      <c r="X40">
        <v>-690571558</v>
      </c>
      <c r="Y40">
        <f t="shared" si="11"/>
        <v>10</v>
      </c>
      <c r="AA40">
        <v>8000.48</v>
      </c>
      <c r="AB40">
        <v>0</v>
      </c>
      <c r="AC40">
        <v>0</v>
      </c>
      <c r="AD40">
        <v>0</v>
      </c>
      <c r="AE40">
        <v>806.5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4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6</v>
      </c>
      <c r="AT40">
        <v>10</v>
      </c>
      <c r="AU40" t="s">
        <v>6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6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ROUND(Y40*Source!I76,7)</f>
        <v>4</v>
      </c>
      <c r="CY40">
        <f>AA40</f>
        <v>8000.48</v>
      </c>
      <c r="CZ40">
        <f>AE40</f>
        <v>806.5</v>
      </c>
      <c r="DA40">
        <f>AI40</f>
        <v>9.92</v>
      </c>
      <c r="DB40">
        <f t="shared" si="12"/>
        <v>8065</v>
      </c>
      <c r="DC40">
        <f t="shared" si="13"/>
        <v>0</v>
      </c>
      <c r="DD40" t="s">
        <v>6</v>
      </c>
      <c r="DE40" t="s">
        <v>6</v>
      </c>
      <c r="DF40">
        <f>ROUND(ROUND(AE40*AI40,2)*CX40,2)</f>
        <v>32001.919999999998</v>
      </c>
      <c r="DG40">
        <f>ROUND(ROUND(AF40,2)*CX40,2)</f>
        <v>0</v>
      </c>
      <c r="DH40">
        <f>ROUND(ROUND(AG40,2)*CX40,2)</f>
        <v>0</v>
      </c>
      <c r="DI40">
        <f>ROUND(ROUND(AH40,2)*CX40,2)</f>
        <v>0</v>
      </c>
      <c r="DJ40">
        <f>DF40</f>
        <v>32001.919999999998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ROW(Source!A78)</f>
        <v>78</v>
      </c>
      <c r="B41">
        <v>92842776</v>
      </c>
      <c r="C41">
        <v>92843222</v>
      </c>
      <c r="D41">
        <v>49510731</v>
      </c>
      <c r="E41">
        <v>70</v>
      </c>
      <c r="F41">
        <v>1</v>
      </c>
      <c r="G41">
        <v>1</v>
      </c>
      <c r="H41">
        <v>1</v>
      </c>
      <c r="I41" t="s">
        <v>368</v>
      </c>
      <c r="J41" t="s">
        <v>6</v>
      </c>
      <c r="K41" t="s">
        <v>369</v>
      </c>
      <c r="L41">
        <v>1191</v>
      </c>
      <c r="N41">
        <v>1013</v>
      </c>
      <c r="O41" t="s">
        <v>314</v>
      </c>
      <c r="P41" t="s">
        <v>314</v>
      </c>
      <c r="Q41">
        <v>1</v>
      </c>
      <c r="W41">
        <v>0</v>
      </c>
      <c r="X41">
        <v>1893946532</v>
      </c>
      <c r="Y41">
        <f t="shared" si="11"/>
        <v>4.1399999999999997</v>
      </c>
      <c r="AA41">
        <v>0</v>
      </c>
      <c r="AB41">
        <v>0</v>
      </c>
      <c r="AC41">
        <v>0</v>
      </c>
      <c r="AD41">
        <v>406.79</v>
      </c>
      <c r="AE41">
        <v>0</v>
      </c>
      <c r="AF41">
        <v>0</v>
      </c>
      <c r="AG41">
        <v>0</v>
      </c>
      <c r="AH41">
        <v>9.07</v>
      </c>
      <c r="AI41">
        <v>1</v>
      </c>
      <c r="AJ41">
        <v>1</v>
      </c>
      <c r="AK41">
        <v>1</v>
      </c>
      <c r="AL41">
        <v>44.85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4.1399999999999997</v>
      </c>
      <c r="AU41" t="s">
        <v>6</v>
      </c>
      <c r="AV41">
        <v>1</v>
      </c>
      <c r="AW41">
        <v>2</v>
      </c>
      <c r="AX41">
        <v>92843229</v>
      </c>
      <c r="AY41">
        <v>1</v>
      </c>
      <c r="AZ41">
        <v>0</v>
      </c>
      <c r="BA41">
        <v>42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ROUND(AT41*Source!I78*AH41*AL41,2)</f>
        <v>1010.47</v>
      </c>
      <c r="CV41">
        <f>ROUND(Y41*Source!I78,7)</f>
        <v>2.484</v>
      </c>
      <c r="CW41">
        <v>0</v>
      </c>
      <c r="CX41">
        <f>ROUND(Y41*Source!I78,7)</f>
        <v>2.484</v>
      </c>
      <c r="CY41">
        <f>AD41</f>
        <v>406.79</v>
      </c>
      <c r="CZ41">
        <f>AH41</f>
        <v>9.07</v>
      </c>
      <c r="DA41">
        <f>AL41</f>
        <v>44.85</v>
      </c>
      <c r="DB41">
        <f t="shared" si="12"/>
        <v>37.549999999999997</v>
      </c>
      <c r="DC41">
        <f t="shared" si="13"/>
        <v>0</v>
      </c>
      <c r="DD41" t="s">
        <v>6</v>
      </c>
      <c r="DE41" t="s">
        <v>6</v>
      </c>
      <c r="DF41">
        <f>ROUND(ROUND(AE41,2)*CX41,2)</f>
        <v>0</v>
      </c>
      <c r="DG41">
        <f>ROUND(ROUND(AF41,2)*CX41,2)</f>
        <v>0</v>
      </c>
      <c r="DH41">
        <f>ROUND(ROUND(AG41,2)*CX41,2)</f>
        <v>0</v>
      </c>
      <c r="DI41">
        <f>ROUND(ROUND(AH41*AL41,2)*CX41,2)</f>
        <v>1010.47</v>
      </c>
      <c r="DJ41">
        <f>DI41</f>
        <v>1010.47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ROW(Source!A78)</f>
        <v>78</v>
      </c>
      <c r="B42">
        <v>92842776</v>
      </c>
      <c r="C42">
        <v>92843222</v>
      </c>
      <c r="D42">
        <v>49510905</v>
      </c>
      <c r="E42">
        <v>70</v>
      </c>
      <c r="F42">
        <v>1</v>
      </c>
      <c r="G42">
        <v>1</v>
      </c>
      <c r="H42">
        <v>1</v>
      </c>
      <c r="I42" t="s">
        <v>315</v>
      </c>
      <c r="J42" t="s">
        <v>6</v>
      </c>
      <c r="K42" t="s">
        <v>316</v>
      </c>
      <c r="L42">
        <v>1191</v>
      </c>
      <c r="N42">
        <v>1013</v>
      </c>
      <c r="O42" t="s">
        <v>314</v>
      </c>
      <c r="P42" t="s">
        <v>314</v>
      </c>
      <c r="Q42">
        <v>1</v>
      </c>
      <c r="W42">
        <v>0</v>
      </c>
      <c r="X42">
        <v>-1417349443</v>
      </c>
      <c r="Y42">
        <f t="shared" si="11"/>
        <v>2.2599999999999998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44.85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2.2599999999999998</v>
      </c>
      <c r="AU42" t="s">
        <v>6</v>
      </c>
      <c r="AV42">
        <v>2</v>
      </c>
      <c r="AW42">
        <v>2</v>
      </c>
      <c r="AX42">
        <v>92843230</v>
      </c>
      <c r="AY42">
        <v>1</v>
      </c>
      <c r="AZ42">
        <v>0</v>
      </c>
      <c r="BA42">
        <v>43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ROUND(Y42*Source!I78,7)</f>
        <v>1.3560000000000001</v>
      </c>
      <c r="CY42">
        <f>AD42</f>
        <v>0</v>
      </c>
      <c r="CZ42">
        <f>AH42</f>
        <v>0</v>
      </c>
      <c r="DA42">
        <f>AL42</f>
        <v>1</v>
      </c>
      <c r="DB42">
        <f t="shared" si="12"/>
        <v>0</v>
      </c>
      <c r="DC42">
        <f t="shared" si="13"/>
        <v>0</v>
      </c>
      <c r="DD42" t="s">
        <v>6</v>
      </c>
      <c r="DE42" t="s">
        <v>6</v>
      </c>
      <c r="DF42">
        <f>ROUND(ROUND(AE42,2)*CX42,2)</f>
        <v>0</v>
      </c>
      <c r="DG42">
        <f>ROUND(ROUND(AF42,2)*CX42,2)</f>
        <v>0</v>
      </c>
      <c r="DH42">
        <f>ROUND(ROUND(AG42*AK42,2)*CX42,2)</f>
        <v>0</v>
      </c>
      <c r="DI42">
        <f>ROUND(ROUND(AH42,2)*CX42,2)</f>
        <v>0</v>
      </c>
      <c r="DJ42">
        <f>DI42</f>
        <v>0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ROW(Source!A78)</f>
        <v>78</v>
      </c>
      <c r="B43">
        <v>92842776</v>
      </c>
      <c r="C43">
        <v>92843222</v>
      </c>
      <c r="D43">
        <v>49672573</v>
      </c>
      <c r="E43">
        <v>1</v>
      </c>
      <c r="F43">
        <v>1</v>
      </c>
      <c r="G43">
        <v>1</v>
      </c>
      <c r="H43">
        <v>2</v>
      </c>
      <c r="I43" t="s">
        <v>317</v>
      </c>
      <c r="J43" t="s">
        <v>318</v>
      </c>
      <c r="K43" t="s">
        <v>319</v>
      </c>
      <c r="L43">
        <v>1367</v>
      </c>
      <c r="N43">
        <v>1011</v>
      </c>
      <c r="O43" t="s">
        <v>320</v>
      </c>
      <c r="P43" t="s">
        <v>320</v>
      </c>
      <c r="Q43">
        <v>1</v>
      </c>
      <c r="W43">
        <v>0</v>
      </c>
      <c r="X43">
        <v>-430484415</v>
      </c>
      <c r="Y43">
        <f t="shared" si="11"/>
        <v>0.01</v>
      </c>
      <c r="AA43">
        <v>0</v>
      </c>
      <c r="AB43">
        <v>1814.09</v>
      </c>
      <c r="AC43">
        <v>605.48</v>
      </c>
      <c r="AD43">
        <v>0</v>
      </c>
      <c r="AE43">
        <v>0</v>
      </c>
      <c r="AF43">
        <v>115.4</v>
      </c>
      <c r="AG43">
        <v>13.5</v>
      </c>
      <c r="AH43">
        <v>0</v>
      </c>
      <c r="AI43">
        <v>1</v>
      </c>
      <c r="AJ43">
        <v>15.72</v>
      </c>
      <c r="AK43">
        <v>44.85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0.01</v>
      </c>
      <c r="AU43" t="s">
        <v>6</v>
      </c>
      <c r="AV43">
        <v>0</v>
      </c>
      <c r="AW43">
        <v>2</v>
      </c>
      <c r="AX43">
        <v>92843231</v>
      </c>
      <c r="AY43">
        <v>1</v>
      </c>
      <c r="AZ43">
        <v>0</v>
      </c>
      <c r="BA43">
        <v>44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ROUND(Y43*Source!I78*DO43,7)</f>
        <v>0</v>
      </c>
      <c r="CX43">
        <f>ROUND(Y43*Source!I78,7)</f>
        <v>6.0000000000000001E-3</v>
      </c>
      <c r="CY43">
        <f>AB43</f>
        <v>1814.09</v>
      </c>
      <c r="CZ43">
        <f>AF43</f>
        <v>115.4</v>
      </c>
      <c r="DA43">
        <f>AJ43</f>
        <v>15.72</v>
      </c>
      <c r="DB43">
        <f t="shared" si="12"/>
        <v>1.1499999999999999</v>
      </c>
      <c r="DC43">
        <f t="shared" si="13"/>
        <v>0.14000000000000001</v>
      </c>
      <c r="DD43" t="s">
        <v>6</v>
      </c>
      <c r="DE43" t="s">
        <v>6</v>
      </c>
      <c r="DF43">
        <f>ROUND(ROUND(AE43,2)*CX43,2)</f>
        <v>0</v>
      </c>
      <c r="DG43">
        <f>ROUND(ROUND(AF43*AJ43,2)*CX43,2)</f>
        <v>10.88</v>
      </c>
      <c r="DH43">
        <f>ROUND(ROUND(AG43*AK43,2)*CX43,2)</f>
        <v>3.63</v>
      </c>
      <c r="DI43">
        <f>ROUND(ROUND(AH43,2)*CX43,2)</f>
        <v>0</v>
      </c>
      <c r="DJ43">
        <f>DG43</f>
        <v>10.88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ROW(Source!A78)</f>
        <v>78</v>
      </c>
      <c r="B44">
        <v>92842776</v>
      </c>
      <c r="C44">
        <v>92843222</v>
      </c>
      <c r="D44">
        <v>49673503</v>
      </c>
      <c r="E44">
        <v>1</v>
      </c>
      <c r="F44">
        <v>1</v>
      </c>
      <c r="G44">
        <v>1</v>
      </c>
      <c r="H44">
        <v>2</v>
      </c>
      <c r="I44" t="s">
        <v>324</v>
      </c>
      <c r="J44" t="s">
        <v>325</v>
      </c>
      <c r="K44" t="s">
        <v>326</v>
      </c>
      <c r="L44">
        <v>1367</v>
      </c>
      <c r="N44">
        <v>1011</v>
      </c>
      <c r="O44" t="s">
        <v>320</v>
      </c>
      <c r="P44" t="s">
        <v>320</v>
      </c>
      <c r="Q44">
        <v>1</v>
      </c>
      <c r="W44">
        <v>0</v>
      </c>
      <c r="X44">
        <v>509054691</v>
      </c>
      <c r="Y44">
        <f t="shared" si="11"/>
        <v>0.01</v>
      </c>
      <c r="AA44">
        <v>0</v>
      </c>
      <c r="AB44">
        <v>1032.96</v>
      </c>
      <c r="AC44">
        <v>520.26</v>
      </c>
      <c r="AD44">
        <v>0</v>
      </c>
      <c r="AE44">
        <v>0</v>
      </c>
      <c r="AF44">
        <v>65.709999999999994</v>
      </c>
      <c r="AG44">
        <v>11.6</v>
      </c>
      <c r="AH44">
        <v>0</v>
      </c>
      <c r="AI44">
        <v>1</v>
      </c>
      <c r="AJ44">
        <v>15.72</v>
      </c>
      <c r="AK44">
        <v>44.85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0.01</v>
      </c>
      <c r="AU44" t="s">
        <v>6</v>
      </c>
      <c r="AV44">
        <v>0</v>
      </c>
      <c r="AW44">
        <v>2</v>
      </c>
      <c r="AX44">
        <v>92843232</v>
      </c>
      <c r="AY44">
        <v>1</v>
      </c>
      <c r="AZ44">
        <v>0</v>
      </c>
      <c r="BA44">
        <v>45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ROUND(Y44*Source!I78*DO44,7)</f>
        <v>0</v>
      </c>
      <c r="CX44">
        <f>ROUND(Y44*Source!I78,7)</f>
        <v>6.0000000000000001E-3</v>
      </c>
      <c r="CY44">
        <f>AB44</f>
        <v>1032.96</v>
      </c>
      <c r="CZ44">
        <f>AF44</f>
        <v>65.709999999999994</v>
      </c>
      <c r="DA44">
        <f>AJ44</f>
        <v>15.72</v>
      </c>
      <c r="DB44">
        <f t="shared" si="12"/>
        <v>0.66</v>
      </c>
      <c r="DC44">
        <f t="shared" si="13"/>
        <v>0.12</v>
      </c>
      <c r="DD44" t="s">
        <v>6</v>
      </c>
      <c r="DE44" t="s">
        <v>6</v>
      </c>
      <c r="DF44">
        <f>ROUND(ROUND(AE44,2)*CX44,2)</f>
        <v>0</v>
      </c>
      <c r="DG44">
        <f>ROUND(ROUND(AF44*AJ44,2)*CX44,2)</f>
        <v>6.2</v>
      </c>
      <c r="DH44">
        <f>ROUND(ROUND(AG44*AK44,2)*CX44,2)</f>
        <v>3.12</v>
      </c>
      <c r="DI44">
        <f>ROUND(ROUND(AH44,2)*CX44,2)</f>
        <v>0</v>
      </c>
      <c r="DJ44">
        <f>DG44</f>
        <v>6.2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ROW(Source!A78)</f>
        <v>78</v>
      </c>
      <c r="B45">
        <v>92842776</v>
      </c>
      <c r="C45">
        <v>92843222</v>
      </c>
      <c r="D45">
        <v>49673647</v>
      </c>
      <c r="E45">
        <v>1</v>
      </c>
      <c r="F45">
        <v>1</v>
      </c>
      <c r="G45">
        <v>1</v>
      </c>
      <c r="H45">
        <v>2</v>
      </c>
      <c r="I45" t="s">
        <v>330</v>
      </c>
      <c r="J45" t="s">
        <v>331</v>
      </c>
      <c r="K45" t="s">
        <v>332</v>
      </c>
      <c r="L45">
        <v>1367</v>
      </c>
      <c r="N45">
        <v>1011</v>
      </c>
      <c r="O45" t="s">
        <v>320</v>
      </c>
      <c r="P45" t="s">
        <v>320</v>
      </c>
      <c r="Q45">
        <v>1</v>
      </c>
      <c r="W45">
        <v>0</v>
      </c>
      <c r="X45">
        <v>1573447407</v>
      </c>
      <c r="Y45">
        <f t="shared" si="11"/>
        <v>2.2400000000000002</v>
      </c>
      <c r="AA45">
        <v>0</v>
      </c>
      <c r="AB45">
        <v>1573.57</v>
      </c>
      <c r="AC45">
        <v>605.48</v>
      </c>
      <c r="AD45">
        <v>0</v>
      </c>
      <c r="AE45">
        <v>0</v>
      </c>
      <c r="AF45">
        <v>100.1</v>
      </c>
      <c r="AG45">
        <v>13.5</v>
      </c>
      <c r="AH45">
        <v>0</v>
      </c>
      <c r="AI45">
        <v>1</v>
      </c>
      <c r="AJ45">
        <v>15.72</v>
      </c>
      <c r="AK45">
        <v>44.85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2.2400000000000002</v>
      </c>
      <c r="AU45" t="s">
        <v>6</v>
      </c>
      <c r="AV45">
        <v>0</v>
      </c>
      <c r="AW45">
        <v>2</v>
      </c>
      <c r="AX45">
        <v>92843233</v>
      </c>
      <c r="AY45">
        <v>1</v>
      </c>
      <c r="AZ45">
        <v>0</v>
      </c>
      <c r="BA45">
        <v>46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ROUND(Y45*Source!I78*DO45,7)</f>
        <v>0</v>
      </c>
      <c r="CX45">
        <f>ROUND(Y45*Source!I78,7)</f>
        <v>1.3440000000000001</v>
      </c>
      <c r="CY45">
        <f>AB45</f>
        <v>1573.57</v>
      </c>
      <c r="CZ45">
        <f>AF45</f>
        <v>100.1</v>
      </c>
      <c r="DA45">
        <f>AJ45</f>
        <v>15.72</v>
      </c>
      <c r="DB45">
        <f t="shared" si="12"/>
        <v>224.22</v>
      </c>
      <c r="DC45">
        <f t="shared" si="13"/>
        <v>30.24</v>
      </c>
      <c r="DD45" t="s">
        <v>6</v>
      </c>
      <c r="DE45" t="s">
        <v>6</v>
      </c>
      <c r="DF45">
        <f>ROUND(ROUND(AE45,2)*CX45,2)</f>
        <v>0</v>
      </c>
      <c r="DG45">
        <f>ROUND(ROUND(AF45*AJ45,2)*CX45,2)</f>
        <v>2114.88</v>
      </c>
      <c r="DH45">
        <f>ROUND(ROUND(AG45*AK45,2)*CX45,2)</f>
        <v>813.77</v>
      </c>
      <c r="DI45">
        <f>ROUND(ROUND(AH45,2)*CX45,2)</f>
        <v>0</v>
      </c>
      <c r="DJ45">
        <f>DG45</f>
        <v>2114.88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ROW(Source!A78)</f>
        <v>78</v>
      </c>
      <c r="B46">
        <v>92842776</v>
      </c>
      <c r="C46">
        <v>92843222</v>
      </c>
      <c r="D46">
        <v>49585143</v>
      </c>
      <c r="E46">
        <v>1</v>
      </c>
      <c r="F46">
        <v>1</v>
      </c>
      <c r="G46">
        <v>1</v>
      </c>
      <c r="H46">
        <v>3</v>
      </c>
      <c r="I46" t="s">
        <v>136</v>
      </c>
      <c r="J46" t="s">
        <v>138</v>
      </c>
      <c r="K46" t="s">
        <v>137</v>
      </c>
      <c r="L46">
        <v>1371</v>
      </c>
      <c r="N46">
        <v>1013</v>
      </c>
      <c r="O46" t="s">
        <v>50</v>
      </c>
      <c r="P46" t="s">
        <v>50</v>
      </c>
      <c r="Q46">
        <v>1</v>
      </c>
      <c r="W46">
        <v>0</v>
      </c>
      <c r="X46">
        <v>-767880984</v>
      </c>
      <c r="Y46">
        <f t="shared" si="11"/>
        <v>10</v>
      </c>
      <c r="AA46">
        <v>150.59</v>
      </c>
      <c r="AB46">
        <v>0</v>
      </c>
      <c r="AC46">
        <v>0</v>
      </c>
      <c r="AD46">
        <v>0</v>
      </c>
      <c r="AE46">
        <v>15.18</v>
      </c>
      <c r="AF46">
        <v>0</v>
      </c>
      <c r="AG46">
        <v>0</v>
      </c>
      <c r="AH46">
        <v>0</v>
      </c>
      <c r="AI46">
        <v>9.92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6</v>
      </c>
      <c r="AT46">
        <v>10</v>
      </c>
      <c r="AU46" t="s">
        <v>6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ROUND(Y46*Source!I78,7)</f>
        <v>6</v>
      </c>
      <c r="CY46">
        <f>AA46</f>
        <v>150.59</v>
      </c>
      <c r="CZ46">
        <f>AE46</f>
        <v>15.18</v>
      </c>
      <c r="DA46">
        <f>AI46</f>
        <v>9.92</v>
      </c>
      <c r="DB46">
        <f t="shared" si="12"/>
        <v>151.80000000000001</v>
      </c>
      <c r="DC46">
        <f t="shared" si="13"/>
        <v>0</v>
      </c>
      <c r="DD46" t="s">
        <v>6</v>
      </c>
      <c r="DE46" t="s">
        <v>6</v>
      </c>
      <c r="DF46">
        <f>ROUND(ROUND(AE46*AI46,2)*CX46,2)</f>
        <v>903.54</v>
      </c>
      <c r="DG46">
        <f>ROUND(ROUND(AF46,2)*CX46,2)</f>
        <v>0</v>
      </c>
      <c r="DH46">
        <f>ROUND(ROUND(AG46,2)*CX46,2)</f>
        <v>0</v>
      </c>
      <c r="DI46">
        <f>ROUND(ROUND(AH46,2)*CX46,2)</f>
        <v>0</v>
      </c>
      <c r="DJ46">
        <f>DF46</f>
        <v>903.54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ROW(Source!A80)</f>
        <v>80</v>
      </c>
      <c r="B47">
        <v>92842776</v>
      </c>
      <c r="C47">
        <v>92843236</v>
      </c>
      <c r="D47">
        <v>49510715</v>
      </c>
      <c r="E47">
        <v>70</v>
      </c>
      <c r="F47">
        <v>1</v>
      </c>
      <c r="G47">
        <v>1</v>
      </c>
      <c r="H47">
        <v>1</v>
      </c>
      <c r="I47" t="s">
        <v>349</v>
      </c>
      <c r="J47" t="s">
        <v>6</v>
      </c>
      <c r="K47" t="s">
        <v>350</v>
      </c>
      <c r="L47">
        <v>1191</v>
      </c>
      <c r="N47">
        <v>1013</v>
      </c>
      <c r="O47" t="s">
        <v>314</v>
      </c>
      <c r="P47" t="s">
        <v>314</v>
      </c>
      <c r="Q47">
        <v>1</v>
      </c>
      <c r="W47">
        <v>0</v>
      </c>
      <c r="X47">
        <v>1049124552</v>
      </c>
      <c r="Y47">
        <f t="shared" si="11"/>
        <v>7.48</v>
      </c>
      <c r="AA47">
        <v>0</v>
      </c>
      <c r="AB47">
        <v>0</v>
      </c>
      <c r="AC47">
        <v>0</v>
      </c>
      <c r="AD47">
        <v>382.57</v>
      </c>
      <c r="AE47">
        <v>0</v>
      </c>
      <c r="AF47">
        <v>0</v>
      </c>
      <c r="AG47">
        <v>0</v>
      </c>
      <c r="AH47">
        <v>8.5299999999999994</v>
      </c>
      <c r="AI47">
        <v>1</v>
      </c>
      <c r="AJ47">
        <v>1</v>
      </c>
      <c r="AK47">
        <v>1</v>
      </c>
      <c r="AL47">
        <v>44.85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7.48</v>
      </c>
      <c r="AU47" t="s">
        <v>6</v>
      </c>
      <c r="AV47">
        <v>1</v>
      </c>
      <c r="AW47">
        <v>2</v>
      </c>
      <c r="AX47">
        <v>92843242</v>
      </c>
      <c r="AY47">
        <v>1</v>
      </c>
      <c r="AZ47">
        <v>0</v>
      </c>
      <c r="BA47">
        <v>48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ROUND(AT47*Source!I80*AH47*AL47,2)</f>
        <v>1201.8800000000001</v>
      </c>
      <c r="CV47">
        <f>ROUND(Y47*Source!I80,7)</f>
        <v>3.1415999999999999</v>
      </c>
      <c r="CW47">
        <v>0</v>
      </c>
      <c r="CX47">
        <f>ROUND(Y47*Source!I80,7)</f>
        <v>3.1415999999999999</v>
      </c>
      <c r="CY47">
        <f>AD47</f>
        <v>382.57</v>
      </c>
      <c r="CZ47">
        <f>AH47</f>
        <v>8.5299999999999994</v>
      </c>
      <c r="DA47">
        <f>AL47</f>
        <v>44.85</v>
      </c>
      <c r="DB47">
        <f t="shared" si="12"/>
        <v>63.8</v>
      </c>
      <c r="DC47">
        <f t="shared" si="13"/>
        <v>0</v>
      </c>
      <c r="DD47" t="s">
        <v>6</v>
      </c>
      <c r="DE47" t="s">
        <v>6</v>
      </c>
      <c r="DF47">
        <f>ROUND(ROUND(AE47,2)*CX47,2)</f>
        <v>0</v>
      </c>
      <c r="DG47">
        <f>ROUND(ROUND(AF47,2)*CX47,2)</f>
        <v>0</v>
      </c>
      <c r="DH47">
        <f>ROUND(ROUND(AG47,2)*CX47,2)</f>
        <v>0</v>
      </c>
      <c r="DI47">
        <f>ROUND(ROUND(AH47*AL47,2)*CX47,2)</f>
        <v>1201.8800000000001</v>
      </c>
      <c r="DJ47">
        <f>DI47</f>
        <v>1201.8800000000001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ROW(Source!A80)</f>
        <v>80</v>
      </c>
      <c r="B48">
        <v>92842776</v>
      </c>
      <c r="C48">
        <v>92843236</v>
      </c>
      <c r="D48">
        <v>49510905</v>
      </c>
      <c r="E48">
        <v>70</v>
      </c>
      <c r="F48">
        <v>1</v>
      </c>
      <c r="G48">
        <v>1</v>
      </c>
      <c r="H48">
        <v>1</v>
      </c>
      <c r="I48" t="s">
        <v>315</v>
      </c>
      <c r="J48" t="s">
        <v>6</v>
      </c>
      <c r="K48" t="s">
        <v>316</v>
      </c>
      <c r="L48">
        <v>1191</v>
      </c>
      <c r="N48">
        <v>1013</v>
      </c>
      <c r="O48" t="s">
        <v>314</v>
      </c>
      <c r="P48" t="s">
        <v>314</v>
      </c>
      <c r="Q48">
        <v>1</v>
      </c>
      <c r="W48">
        <v>0</v>
      </c>
      <c r="X48">
        <v>-1417349443</v>
      </c>
      <c r="Y48">
        <f t="shared" si="11"/>
        <v>0.06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44.85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0.06</v>
      </c>
      <c r="AU48" t="s">
        <v>6</v>
      </c>
      <c r="AV48">
        <v>2</v>
      </c>
      <c r="AW48">
        <v>2</v>
      </c>
      <c r="AX48">
        <v>92843243</v>
      </c>
      <c r="AY48">
        <v>1</v>
      </c>
      <c r="AZ48">
        <v>0</v>
      </c>
      <c r="BA48">
        <v>49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ROUND(Y48*Source!I80,7)</f>
        <v>2.52E-2</v>
      </c>
      <c r="CY48">
        <f>AD48</f>
        <v>0</v>
      </c>
      <c r="CZ48">
        <f>AH48</f>
        <v>0</v>
      </c>
      <c r="DA48">
        <f>AL48</f>
        <v>1</v>
      </c>
      <c r="DB48">
        <f t="shared" si="12"/>
        <v>0</v>
      </c>
      <c r="DC48">
        <f t="shared" si="13"/>
        <v>0</v>
      </c>
      <c r="DD48" t="s">
        <v>6</v>
      </c>
      <c r="DE48" t="s">
        <v>6</v>
      </c>
      <c r="DF48">
        <f>ROUND(ROUND(AE48,2)*CX48,2)</f>
        <v>0</v>
      </c>
      <c r="DG48">
        <f>ROUND(ROUND(AF48,2)*CX48,2)</f>
        <v>0</v>
      </c>
      <c r="DH48">
        <f>ROUND(ROUND(AG48*AK48,2)*CX48,2)</f>
        <v>0</v>
      </c>
      <c r="DI48">
        <f>ROUND(ROUND(AH48,2)*CX48,2)</f>
        <v>0</v>
      </c>
      <c r="DJ48">
        <f>DI48</f>
        <v>0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ROW(Source!A80)</f>
        <v>80</v>
      </c>
      <c r="B49">
        <v>92842776</v>
      </c>
      <c r="C49">
        <v>92843236</v>
      </c>
      <c r="D49">
        <v>49673503</v>
      </c>
      <c r="E49">
        <v>1</v>
      </c>
      <c r="F49">
        <v>1</v>
      </c>
      <c r="G49">
        <v>1</v>
      </c>
      <c r="H49">
        <v>2</v>
      </c>
      <c r="I49" t="s">
        <v>324</v>
      </c>
      <c r="J49" t="s">
        <v>325</v>
      </c>
      <c r="K49" t="s">
        <v>326</v>
      </c>
      <c r="L49">
        <v>1367</v>
      </c>
      <c r="N49">
        <v>1011</v>
      </c>
      <c r="O49" t="s">
        <v>320</v>
      </c>
      <c r="P49" t="s">
        <v>320</v>
      </c>
      <c r="Q49">
        <v>1</v>
      </c>
      <c r="W49">
        <v>0</v>
      </c>
      <c r="X49">
        <v>509054691</v>
      </c>
      <c r="Y49">
        <f t="shared" si="11"/>
        <v>0.06</v>
      </c>
      <c r="AA49">
        <v>0</v>
      </c>
      <c r="AB49">
        <v>1032.96</v>
      </c>
      <c r="AC49">
        <v>520.26</v>
      </c>
      <c r="AD49">
        <v>0</v>
      </c>
      <c r="AE49">
        <v>0</v>
      </c>
      <c r="AF49">
        <v>65.709999999999994</v>
      </c>
      <c r="AG49">
        <v>11.6</v>
      </c>
      <c r="AH49">
        <v>0</v>
      </c>
      <c r="AI49">
        <v>1</v>
      </c>
      <c r="AJ49">
        <v>15.72</v>
      </c>
      <c r="AK49">
        <v>44.85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0.06</v>
      </c>
      <c r="AU49" t="s">
        <v>6</v>
      </c>
      <c r="AV49">
        <v>0</v>
      </c>
      <c r="AW49">
        <v>2</v>
      </c>
      <c r="AX49">
        <v>92843244</v>
      </c>
      <c r="AY49">
        <v>1</v>
      </c>
      <c r="AZ49">
        <v>0</v>
      </c>
      <c r="BA49">
        <v>50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ROUND(Y49*Source!I80*DO49,7)</f>
        <v>0</v>
      </c>
      <c r="CX49">
        <f>ROUND(Y49*Source!I80,7)</f>
        <v>2.52E-2</v>
      </c>
      <c r="CY49">
        <f>AB49</f>
        <v>1032.96</v>
      </c>
      <c r="CZ49">
        <f>AF49</f>
        <v>65.709999999999994</v>
      </c>
      <c r="DA49">
        <f>AJ49</f>
        <v>15.72</v>
      </c>
      <c r="DB49">
        <f t="shared" si="12"/>
        <v>3.94</v>
      </c>
      <c r="DC49">
        <f t="shared" si="13"/>
        <v>0.7</v>
      </c>
      <c r="DD49" t="s">
        <v>6</v>
      </c>
      <c r="DE49" t="s">
        <v>6</v>
      </c>
      <c r="DF49">
        <f>ROUND(ROUND(AE49,2)*CX49,2)</f>
        <v>0</v>
      </c>
      <c r="DG49">
        <f>ROUND(ROUND(AF49*AJ49,2)*CX49,2)</f>
        <v>26.03</v>
      </c>
      <c r="DH49">
        <f>ROUND(ROUND(AG49*AK49,2)*CX49,2)</f>
        <v>13.11</v>
      </c>
      <c r="DI49">
        <f>ROUND(ROUND(AH49,2)*CX49,2)</f>
        <v>0</v>
      </c>
      <c r="DJ49">
        <f>DG49</f>
        <v>26.03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ROW(Source!A80)</f>
        <v>80</v>
      </c>
      <c r="B50">
        <v>92842776</v>
      </c>
      <c r="C50">
        <v>92843236</v>
      </c>
      <c r="D50">
        <v>49525662</v>
      </c>
      <c r="E50">
        <v>1</v>
      </c>
      <c r="F50">
        <v>1</v>
      </c>
      <c r="G50">
        <v>1</v>
      </c>
      <c r="H50">
        <v>3</v>
      </c>
      <c r="I50" t="s">
        <v>351</v>
      </c>
      <c r="J50" t="s">
        <v>352</v>
      </c>
      <c r="K50" t="s">
        <v>353</v>
      </c>
      <c r="L50">
        <v>1425</v>
      </c>
      <c r="N50">
        <v>1013</v>
      </c>
      <c r="O50" t="s">
        <v>55</v>
      </c>
      <c r="P50" t="s">
        <v>55</v>
      </c>
      <c r="Q50">
        <v>1</v>
      </c>
      <c r="W50">
        <v>0</v>
      </c>
      <c r="X50">
        <v>-1948812897</v>
      </c>
      <c r="Y50">
        <f t="shared" si="11"/>
        <v>4.04</v>
      </c>
      <c r="AA50">
        <v>205.34</v>
      </c>
      <c r="AB50">
        <v>0</v>
      </c>
      <c r="AC50">
        <v>0</v>
      </c>
      <c r="AD50">
        <v>0</v>
      </c>
      <c r="AE50">
        <v>20.7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4.04</v>
      </c>
      <c r="AU50" t="s">
        <v>6</v>
      </c>
      <c r="AV50">
        <v>0</v>
      </c>
      <c r="AW50">
        <v>2</v>
      </c>
      <c r="AX50">
        <v>92843245</v>
      </c>
      <c r="AY50">
        <v>1</v>
      </c>
      <c r="AZ50">
        <v>0</v>
      </c>
      <c r="BA50">
        <v>51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ROUND(Y50*Source!I80,7)</f>
        <v>1.6968000000000001</v>
      </c>
      <c r="CY50">
        <f>AA50</f>
        <v>205.34</v>
      </c>
      <c r="CZ50">
        <f>AE50</f>
        <v>20.7</v>
      </c>
      <c r="DA50">
        <f>AI50</f>
        <v>9.92</v>
      </c>
      <c r="DB50">
        <f t="shared" si="12"/>
        <v>83.63</v>
      </c>
      <c r="DC50">
        <f t="shared" si="13"/>
        <v>0</v>
      </c>
      <c r="DD50" t="s">
        <v>6</v>
      </c>
      <c r="DE50" t="s">
        <v>6</v>
      </c>
      <c r="DF50">
        <f>ROUND(ROUND(AE50*AI50,2)*CX50,2)</f>
        <v>348.42</v>
      </c>
      <c r="DG50">
        <f>ROUND(ROUND(AF50,2)*CX50,2)</f>
        <v>0</v>
      </c>
      <c r="DH50">
        <f>ROUND(ROUND(AG50,2)*CX50,2)</f>
        <v>0</v>
      </c>
      <c r="DI50">
        <f>ROUND(ROUND(AH50,2)*CX50,2)</f>
        <v>0</v>
      </c>
      <c r="DJ50">
        <f>DF50</f>
        <v>348.42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ROW(Source!A80)</f>
        <v>80</v>
      </c>
      <c r="B51">
        <v>92842776</v>
      </c>
      <c r="C51">
        <v>92843236</v>
      </c>
      <c r="D51">
        <v>49584642</v>
      </c>
      <c r="E51">
        <v>1</v>
      </c>
      <c r="F51">
        <v>1</v>
      </c>
      <c r="G51">
        <v>1</v>
      </c>
      <c r="H51">
        <v>3</v>
      </c>
      <c r="I51" t="s">
        <v>58</v>
      </c>
      <c r="J51" t="s">
        <v>60</v>
      </c>
      <c r="K51" t="s">
        <v>59</v>
      </c>
      <c r="L51">
        <v>1371</v>
      </c>
      <c r="N51">
        <v>1013</v>
      </c>
      <c r="O51" t="s">
        <v>50</v>
      </c>
      <c r="P51" t="s">
        <v>50</v>
      </c>
      <c r="Q51">
        <v>1</v>
      </c>
      <c r="W51">
        <v>0</v>
      </c>
      <c r="X51">
        <v>1503799498</v>
      </c>
      <c r="Y51">
        <f t="shared" si="11"/>
        <v>100</v>
      </c>
      <c r="AA51">
        <v>591.63</v>
      </c>
      <c r="AB51">
        <v>0</v>
      </c>
      <c r="AC51">
        <v>0</v>
      </c>
      <c r="AD51">
        <v>0</v>
      </c>
      <c r="AE51">
        <v>59.64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6</v>
      </c>
      <c r="AT51">
        <v>100</v>
      </c>
      <c r="AU51" t="s">
        <v>6</v>
      </c>
      <c r="AV51">
        <v>0</v>
      </c>
      <c r="AW51">
        <v>1</v>
      </c>
      <c r="AX51">
        <v>-1</v>
      </c>
      <c r="AY51">
        <v>0</v>
      </c>
      <c r="AZ51">
        <v>0</v>
      </c>
      <c r="BA51" t="s">
        <v>6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ROUND(Y51*Source!I80,7)</f>
        <v>42</v>
      </c>
      <c r="CY51">
        <f>AA51</f>
        <v>591.63</v>
      </c>
      <c r="CZ51">
        <f>AE51</f>
        <v>59.64</v>
      </c>
      <c r="DA51">
        <f>AI51</f>
        <v>9.92</v>
      </c>
      <c r="DB51">
        <f t="shared" si="12"/>
        <v>5964</v>
      </c>
      <c r="DC51">
        <f t="shared" si="13"/>
        <v>0</v>
      </c>
      <c r="DD51" t="s">
        <v>6</v>
      </c>
      <c r="DE51" t="s">
        <v>6</v>
      </c>
      <c r="DF51">
        <f>ROUND(ROUND(AE51*AI51,2)*CX51,2)</f>
        <v>24848.46</v>
      </c>
      <c r="DG51">
        <f>ROUND(ROUND(AF51,2)*CX51,2)</f>
        <v>0</v>
      </c>
      <c r="DH51">
        <f>ROUND(ROUND(AG51,2)*CX51,2)</f>
        <v>0</v>
      </c>
      <c r="DI51">
        <f>ROUND(ROUND(AH51,2)*CX51,2)</f>
        <v>0</v>
      </c>
      <c r="DJ51">
        <f>DF51</f>
        <v>24848.46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ROW(Source!A82)</f>
        <v>82</v>
      </c>
      <c r="B52">
        <v>92842776</v>
      </c>
      <c r="C52">
        <v>92843248</v>
      </c>
      <c r="D52">
        <v>49510767</v>
      </c>
      <c r="E52">
        <v>70</v>
      </c>
      <c r="F52">
        <v>1</v>
      </c>
      <c r="G52">
        <v>1</v>
      </c>
      <c r="H52">
        <v>1</v>
      </c>
      <c r="I52" t="s">
        <v>336</v>
      </c>
      <c r="J52" t="s">
        <v>6</v>
      </c>
      <c r="K52" t="s">
        <v>337</v>
      </c>
      <c r="L52">
        <v>1191</v>
      </c>
      <c r="N52">
        <v>1013</v>
      </c>
      <c r="O52" t="s">
        <v>314</v>
      </c>
      <c r="P52" t="s">
        <v>314</v>
      </c>
      <c r="Q52">
        <v>1</v>
      </c>
      <c r="W52">
        <v>0</v>
      </c>
      <c r="X52">
        <v>-1936699058</v>
      </c>
      <c r="Y52">
        <f t="shared" si="11"/>
        <v>56</v>
      </c>
      <c r="AA52">
        <v>0</v>
      </c>
      <c r="AB52">
        <v>0</v>
      </c>
      <c r="AC52">
        <v>0</v>
      </c>
      <c r="AD52">
        <v>444.91</v>
      </c>
      <c r="AE52">
        <v>0</v>
      </c>
      <c r="AF52">
        <v>0</v>
      </c>
      <c r="AG52">
        <v>0</v>
      </c>
      <c r="AH52">
        <v>9.92</v>
      </c>
      <c r="AI52">
        <v>1</v>
      </c>
      <c r="AJ52">
        <v>1</v>
      </c>
      <c r="AK52">
        <v>1</v>
      </c>
      <c r="AL52">
        <v>44.85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56</v>
      </c>
      <c r="AU52" t="s">
        <v>6</v>
      </c>
      <c r="AV52">
        <v>1</v>
      </c>
      <c r="AW52">
        <v>2</v>
      </c>
      <c r="AX52">
        <v>92843259</v>
      </c>
      <c r="AY52">
        <v>1</v>
      </c>
      <c r="AZ52">
        <v>0</v>
      </c>
      <c r="BA52">
        <v>53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ROUND(AT52*Source!I82*AH52*AL52,2)</f>
        <v>43850.53</v>
      </c>
      <c r="CV52">
        <f>ROUND(Y52*Source!I82,7)</f>
        <v>98.56</v>
      </c>
      <c r="CW52">
        <v>0</v>
      </c>
      <c r="CX52">
        <f>ROUND(Y52*Source!I82,7)</f>
        <v>98.56</v>
      </c>
      <c r="CY52">
        <f>AD52</f>
        <v>444.91</v>
      </c>
      <c r="CZ52">
        <f>AH52</f>
        <v>9.92</v>
      </c>
      <c r="DA52">
        <f>AL52</f>
        <v>44.85</v>
      </c>
      <c r="DB52">
        <f t="shared" si="12"/>
        <v>555.52</v>
      </c>
      <c r="DC52">
        <f t="shared" si="13"/>
        <v>0</v>
      </c>
      <c r="DD52" t="s">
        <v>6</v>
      </c>
      <c r="DE52" t="s">
        <v>6</v>
      </c>
      <c r="DF52">
        <f>ROUND(ROUND(AE52,2)*CX52,2)</f>
        <v>0</v>
      </c>
      <c r="DG52">
        <f>ROUND(ROUND(AF52,2)*CX52,2)</f>
        <v>0</v>
      </c>
      <c r="DH52">
        <f>ROUND(ROUND(AG52,2)*CX52,2)</f>
        <v>0</v>
      </c>
      <c r="DI52">
        <f>ROUND(ROUND(AH52*AL52,2)*CX52,2)</f>
        <v>43850.33</v>
      </c>
      <c r="DJ52">
        <f>DI52</f>
        <v>43850.33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ROW(Source!A82)</f>
        <v>82</v>
      </c>
      <c r="B53">
        <v>92842776</v>
      </c>
      <c r="C53">
        <v>92843248</v>
      </c>
      <c r="D53">
        <v>49510905</v>
      </c>
      <c r="E53">
        <v>70</v>
      </c>
      <c r="F53">
        <v>1</v>
      </c>
      <c r="G53">
        <v>1</v>
      </c>
      <c r="H53">
        <v>1</v>
      </c>
      <c r="I53" t="s">
        <v>315</v>
      </c>
      <c r="J53" t="s">
        <v>6</v>
      </c>
      <c r="K53" t="s">
        <v>316</v>
      </c>
      <c r="L53">
        <v>1191</v>
      </c>
      <c r="N53">
        <v>1013</v>
      </c>
      <c r="O53" t="s">
        <v>314</v>
      </c>
      <c r="P53" t="s">
        <v>314</v>
      </c>
      <c r="Q53">
        <v>1</v>
      </c>
      <c r="W53">
        <v>0</v>
      </c>
      <c r="X53">
        <v>-1417349443</v>
      </c>
      <c r="Y53">
        <f t="shared" si="11"/>
        <v>7.0000000000000007E-2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44.85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7.0000000000000007E-2</v>
      </c>
      <c r="AU53" t="s">
        <v>6</v>
      </c>
      <c r="AV53">
        <v>2</v>
      </c>
      <c r="AW53">
        <v>2</v>
      </c>
      <c r="AX53">
        <v>92843260</v>
      </c>
      <c r="AY53">
        <v>1</v>
      </c>
      <c r="AZ53">
        <v>0</v>
      </c>
      <c r="BA53">
        <v>54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ROUND(Y53*Source!I82,7)</f>
        <v>0.1232</v>
      </c>
      <c r="CY53">
        <f>AD53</f>
        <v>0</v>
      </c>
      <c r="CZ53">
        <f>AH53</f>
        <v>0</v>
      </c>
      <c r="DA53">
        <f>AL53</f>
        <v>1</v>
      </c>
      <c r="DB53">
        <f t="shared" si="12"/>
        <v>0</v>
      </c>
      <c r="DC53">
        <f t="shared" si="13"/>
        <v>0</v>
      </c>
      <c r="DD53" t="s">
        <v>6</v>
      </c>
      <c r="DE53" t="s">
        <v>6</v>
      </c>
      <c r="DF53">
        <f>ROUND(ROUND(AE53,2)*CX53,2)</f>
        <v>0</v>
      </c>
      <c r="DG53">
        <f>ROUND(ROUND(AF53,2)*CX53,2)</f>
        <v>0</v>
      </c>
      <c r="DH53">
        <f>ROUND(ROUND(AG53*AK53,2)*CX53,2)</f>
        <v>0</v>
      </c>
      <c r="DI53">
        <f t="shared" ref="DI53:DI61" si="14">ROUND(ROUND(AH53,2)*CX53,2)</f>
        <v>0</v>
      </c>
      <c r="DJ53">
        <f>DI53</f>
        <v>0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ROW(Source!A82)</f>
        <v>82</v>
      </c>
      <c r="B54">
        <v>92842776</v>
      </c>
      <c r="C54">
        <v>92843248</v>
      </c>
      <c r="D54">
        <v>49672515</v>
      </c>
      <c r="E54">
        <v>1</v>
      </c>
      <c r="F54">
        <v>1</v>
      </c>
      <c r="G54">
        <v>1</v>
      </c>
      <c r="H54">
        <v>2</v>
      </c>
      <c r="I54" t="s">
        <v>338</v>
      </c>
      <c r="J54" t="s">
        <v>339</v>
      </c>
      <c r="K54" t="s">
        <v>340</v>
      </c>
      <c r="L54">
        <v>1367</v>
      </c>
      <c r="N54">
        <v>1011</v>
      </c>
      <c r="O54" t="s">
        <v>320</v>
      </c>
      <c r="P54" t="s">
        <v>320</v>
      </c>
      <c r="Q54">
        <v>1</v>
      </c>
      <c r="W54">
        <v>0</v>
      </c>
      <c r="X54">
        <v>-130837057</v>
      </c>
      <c r="Y54">
        <f t="shared" si="11"/>
        <v>0.03</v>
      </c>
      <c r="AA54">
        <v>0</v>
      </c>
      <c r="AB54">
        <v>1358.21</v>
      </c>
      <c r="AC54">
        <v>605.48</v>
      </c>
      <c r="AD54">
        <v>0</v>
      </c>
      <c r="AE54">
        <v>0</v>
      </c>
      <c r="AF54">
        <v>86.4</v>
      </c>
      <c r="AG54">
        <v>13.5</v>
      </c>
      <c r="AH54">
        <v>0</v>
      </c>
      <c r="AI54">
        <v>1</v>
      </c>
      <c r="AJ54">
        <v>15.72</v>
      </c>
      <c r="AK54">
        <v>44.85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0.03</v>
      </c>
      <c r="AU54" t="s">
        <v>6</v>
      </c>
      <c r="AV54">
        <v>0</v>
      </c>
      <c r="AW54">
        <v>2</v>
      </c>
      <c r="AX54">
        <v>92843261</v>
      </c>
      <c r="AY54">
        <v>1</v>
      </c>
      <c r="AZ54">
        <v>0</v>
      </c>
      <c r="BA54">
        <v>55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ROUND(Y54*Source!I82*DO54,7)</f>
        <v>0</v>
      </c>
      <c r="CX54">
        <f>ROUND(Y54*Source!I82,7)</f>
        <v>5.28E-2</v>
      </c>
      <c r="CY54">
        <f>AB54</f>
        <v>1358.21</v>
      </c>
      <c r="CZ54">
        <f>AF54</f>
        <v>86.4</v>
      </c>
      <c r="DA54">
        <f>AJ54</f>
        <v>15.72</v>
      </c>
      <c r="DB54">
        <f t="shared" si="12"/>
        <v>2.59</v>
      </c>
      <c r="DC54">
        <f t="shared" si="13"/>
        <v>0.41</v>
      </c>
      <c r="DD54" t="s">
        <v>6</v>
      </c>
      <c r="DE54" t="s">
        <v>6</v>
      </c>
      <c r="DF54">
        <f>ROUND(ROUND(AE54,2)*CX54,2)</f>
        <v>0</v>
      </c>
      <c r="DG54">
        <f>ROUND(ROUND(AF54*AJ54,2)*CX54,2)</f>
        <v>71.709999999999994</v>
      </c>
      <c r="DH54">
        <f>ROUND(ROUND(AG54*AK54,2)*CX54,2)</f>
        <v>31.97</v>
      </c>
      <c r="DI54">
        <f t="shared" si="14"/>
        <v>0</v>
      </c>
      <c r="DJ54">
        <f>DG54</f>
        <v>71.709999999999994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ROW(Source!A82)</f>
        <v>82</v>
      </c>
      <c r="B55">
        <v>92842776</v>
      </c>
      <c r="C55">
        <v>92843248</v>
      </c>
      <c r="D55">
        <v>49672573</v>
      </c>
      <c r="E55">
        <v>1</v>
      </c>
      <c r="F55">
        <v>1</v>
      </c>
      <c r="G55">
        <v>1</v>
      </c>
      <c r="H55">
        <v>2</v>
      </c>
      <c r="I55" t="s">
        <v>317</v>
      </c>
      <c r="J55" t="s">
        <v>318</v>
      </c>
      <c r="K55" t="s">
        <v>319</v>
      </c>
      <c r="L55">
        <v>1367</v>
      </c>
      <c r="N55">
        <v>1011</v>
      </c>
      <c r="O55" t="s">
        <v>320</v>
      </c>
      <c r="P55" t="s">
        <v>320</v>
      </c>
      <c r="Q55">
        <v>1</v>
      </c>
      <c r="W55">
        <v>0</v>
      </c>
      <c r="X55">
        <v>-430484415</v>
      </c>
      <c r="Y55">
        <f t="shared" si="11"/>
        <v>0.02</v>
      </c>
      <c r="AA55">
        <v>0</v>
      </c>
      <c r="AB55">
        <v>1814.09</v>
      </c>
      <c r="AC55">
        <v>605.48</v>
      </c>
      <c r="AD55">
        <v>0</v>
      </c>
      <c r="AE55">
        <v>0</v>
      </c>
      <c r="AF55">
        <v>115.4</v>
      </c>
      <c r="AG55">
        <v>13.5</v>
      </c>
      <c r="AH55">
        <v>0</v>
      </c>
      <c r="AI55">
        <v>1</v>
      </c>
      <c r="AJ55">
        <v>15.72</v>
      </c>
      <c r="AK55">
        <v>44.85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0.02</v>
      </c>
      <c r="AU55" t="s">
        <v>6</v>
      </c>
      <c r="AV55">
        <v>0</v>
      </c>
      <c r="AW55">
        <v>2</v>
      </c>
      <c r="AX55">
        <v>92843262</v>
      </c>
      <c r="AY55">
        <v>1</v>
      </c>
      <c r="AZ55">
        <v>0</v>
      </c>
      <c r="BA55">
        <v>56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ROUND(Y55*Source!I82*DO55,7)</f>
        <v>0</v>
      </c>
      <c r="CX55">
        <f>ROUND(Y55*Source!I82,7)</f>
        <v>3.5200000000000002E-2</v>
      </c>
      <c r="CY55">
        <f>AB55</f>
        <v>1814.09</v>
      </c>
      <c r="CZ55">
        <f>AF55</f>
        <v>115.4</v>
      </c>
      <c r="DA55">
        <f>AJ55</f>
        <v>15.72</v>
      </c>
      <c r="DB55">
        <f t="shared" si="12"/>
        <v>2.31</v>
      </c>
      <c r="DC55">
        <f t="shared" si="13"/>
        <v>0.27</v>
      </c>
      <c r="DD55" t="s">
        <v>6</v>
      </c>
      <c r="DE55" t="s">
        <v>6</v>
      </c>
      <c r="DF55">
        <f>ROUND(ROUND(AE55,2)*CX55,2)</f>
        <v>0</v>
      </c>
      <c r="DG55">
        <f>ROUND(ROUND(AF55*AJ55,2)*CX55,2)</f>
        <v>63.86</v>
      </c>
      <c r="DH55">
        <f>ROUND(ROUND(AG55*AK55,2)*CX55,2)</f>
        <v>21.31</v>
      </c>
      <c r="DI55">
        <f t="shared" si="14"/>
        <v>0</v>
      </c>
      <c r="DJ55">
        <f>DG55</f>
        <v>63.86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ROW(Source!A82)</f>
        <v>82</v>
      </c>
      <c r="B56">
        <v>92842776</v>
      </c>
      <c r="C56">
        <v>92843248</v>
      </c>
      <c r="D56">
        <v>49673503</v>
      </c>
      <c r="E56">
        <v>1</v>
      </c>
      <c r="F56">
        <v>1</v>
      </c>
      <c r="G56">
        <v>1</v>
      </c>
      <c r="H56">
        <v>2</v>
      </c>
      <c r="I56" t="s">
        <v>324</v>
      </c>
      <c r="J56" t="s">
        <v>325</v>
      </c>
      <c r="K56" t="s">
        <v>326</v>
      </c>
      <c r="L56">
        <v>1367</v>
      </c>
      <c r="N56">
        <v>1011</v>
      </c>
      <c r="O56" t="s">
        <v>320</v>
      </c>
      <c r="P56" t="s">
        <v>320</v>
      </c>
      <c r="Q56">
        <v>1</v>
      </c>
      <c r="W56">
        <v>0</v>
      </c>
      <c r="X56">
        <v>509054691</v>
      </c>
      <c r="Y56">
        <f t="shared" si="11"/>
        <v>0.02</v>
      </c>
      <c r="AA56">
        <v>0</v>
      </c>
      <c r="AB56">
        <v>1032.96</v>
      </c>
      <c r="AC56">
        <v>520.26</v>
      </c>
      <c r="AD56">
        <v>0</v>
      </c>
      <c r="AE56">
        <v>0</v>
      </c>
      <c r="AF56">
        <v>65.709999999999994</v>
      </c>
      <c r="AG56">
        <v>11.6</v>
      </c>
      <c r="AH56">
        <v>0</v>
      </c>
      <c r="AI56">
        <v>1</v>
      </c>
      <c r="AJ56">
        <v>15.72</v>
      </c>
      <c r="AK56">
        <v>44.85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0.02</v>
      </c>
      <c r="AU56" t="s">
        <v>6</v>
      </c>
      <c r="AV56">
        <v>0</v>
      </c>
      <c r="AW56">
        <v>2</v>
      </c>
      <c r="AX56">
        <v>92843263</v>
      </c>
      <c r="AY56">
        <v>1</v>
      </c>
      <c r="AZ56">
        <v>0</v>
      </c>
      <c r="BA56">
        <v>57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ROUND(Y56*Source!I82*DO56,7)</f>
        <v>0</v>
      </c>
      <c r="CX56">
        <f>ROUND(Y56*Source!I82,7)</f>
        <v>3.5200000000000002E-2</v>
      </c>
      <c r="CY56">
        <f>AB56</f>
        <v>1032.96</v>
      </c>
      <c r="CZ56">
        <f>AF56</f>
        <v>65.709999999999994</v>
      </c>
      <c r="DA56">
        <f>AJ56</f>
        <v>15.72</v>
      </c>
      <c r="DB56">
        <f t="shared" si="12"/>
        <v>1.31</v>
      </c>
      <c r="DC56">
        <f t="shared" si="13"/>
        <v>0.23</v>
      </c>
      <c r="DD56" t="s">
        <v>6</v>
      </c>
      <c r="DE56" t="s">
        <v>6</v>
      </c>
      <c r="DF56">
        <f>ROUND(ROUND(AE56,2)*CX56,2)</f>
        <v>0</v>
      </c>
      <c r="DG56">
        <f>ROUND(ROUND(AF56*AJ56,2)*CX56,2)</f>
        <v>36.36</v>
      </c>
      <c r="DH56">
        <f>ROUND(ROUND(AG56*AK56,2)*CX56,2)</f>
        <v>18.309999999999999</v>
      </c>
      <c r="DI56">
        <f t="shared" si="14"/>
        <v>0</v>
      </c>
      <c r="DJ56">
        <f>DG56</f>
        <v>36.36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ROW(Source!A82)</f>
        <v>82</v>
      </c>
      <c r="B57">
        <v>92842776</v>
      </c>
      <c r="C57">
        <v>92843248</v>
      </c>
      <c r="D57">
        <v>49523203</v>
      </c>
      <c r="E57">
        <v>1</v>
      </c>
      <c r="F57">
        <v>1</v>
      </c>
      <c r="G57">
        <v>1</v>
      </c>
      <c r="H57">
        <v>3</v>
      </c>
      <c r="I57" t="s">
        <v>333</v>
      </c>
      <c r="J57" t="s">
        <v>334</v>
      </c>
      <c r="K57" t="s">
        <v>335</v>
      </c>
      <c r="L57">
        <v>1339</v>
      </c>
      <c r="N57">
        <v>1007</v>
      </c>
      <c r="O57" t="s">
        <v>166</v>
      </c>
      <c r="P57" t="s">
        <v>166</v>
      </c>
      <c r="Q57">
        <v>1</v>
      </c>
      <c r="W57">
        <v>0</v>
      </c>
      <c r="X57">
        <v>-143474561</v>
      </c>
      <c r="Y57">
        <f t="shared" si="11"/>
        <v>1.57</v>
      </c>
      <c r="AA57">
        <v>24.2</v>
      </c>
      <c r="AB57">
        <v>0</v>
      </c>
      <c r="AC57">
        <v>0</v>
      </c>
      <c r="AD57">
        <v>0</v>
      </c>
      <c r="AE57">
        <v>2.44</v>
      </c>
      <c r="AF57">
        <v>0</v>
      </c>
      <c r="AG57">
        <v>0</v>
      </c>
      <c r="AH57">
        <v>0</v>
      </c>
      <c r="AI57">
        <v>9.92</v>
      </c>
      <c r="AJ57">
        <v>1</v>
      </c>
      <c r="AK57">
        <v>1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1.57</v>
      </c>
      <c r="AU57" t="s">
        <v>6</v>
      </c>
      <c r="AV57">
        <v>0</v>
      </c>
      <c r="AW57">
        <v>2</v>
      </c>
      <c r="AX57">
        <v>92843264</v>
      </c>
      <c r="AY57">
        <v>1</v>
      </c>
      <c r="AZ57">
        <v>0</v>
      </c>
      <c r="BA57">
        <v>58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ROUND(Y57*Source!I82,7)</f>
        <v>2.7631999999999999</v>
      </c>
      <c r="CY57">
        <f>AA57</f>
        <v>24.2</v>
      </c>
      <c r="CZ57">
        <f>AE57</f>
        <v>2.44</v>
      </c>
      <c r="DA57">
        <f>AI57</f>
        <v>9.92</v>
      </c>
      <c r="DB57">
        <f t="shared" si="12"/>
        <v>3.83</v>
      </c>
      <c r="DC57">
        <f t="shared" si="13"/>
        <v>0</v>
      </c>
      <c r="DD57" t="s">
        <v>6</v>
      </c>
      <c r="DE57" t="s">
        <v>6</v>
      </c>
      <c r="DF57">
        <f>ROUND(ROUND(AE57*AI57,2)*CX57,2)</f>
        <v>66.87</v>
      </c>
      <c r="DG57">
        <f t="shared" ref="DG57:DG67" si="15">ROUND(ROUND(AF57,2)*CX57,2)</f>
        <v>0</v>
      </c>
      <c r="DH57">
        <f t="shared" ref="DH57:DH66" si="16">ROUND(ROUND(AG57,2)*CX57,2)</f>
        <v>0</v>
      </c>
      <c r="DI57">
        <f t="shared" si="14"/>
        <v>0</v>
      </c>
      <c r="DJ57">
        <f>DF57</f>
        <v>66.87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ROW(Source!A82)</f>
        <v>82</v>
      </c>
      <c r="B58">
        <v>92842776</v>
      </c>
      <c r="C58">
        <v>92843248</v>
      </c>
      <c r="D58">
        <v>49525471</v>
      </c>
      <c r="E58">
        <v>1</v>
      </c>
      <c r="F58">
        <v>1</v>
      </c>
      <c r="G58">
        <v>1</v>
      </c>
      <c r="H58">
        <v>3</v>
      </c>
      <c r="I58" t="s">
        <v>341</v>
      </c>
      <c r="J58" t="s">
        <v>342</v>
      </c>
      <c r="K58" t="s">
        <v>343</v>
      </c>
      <c r="L58">
        <v>1348</v>
      </c>
      <c r="N58">
        <v>1009</v>
      </c>
      <c r="O58" t="s">
        <v>344</v>
      </c>
      <c r="P58" t="s">
        <v>344</v>
      </c>
      <c r="Q58">
        <v>1000</v>
      </c>
      <c r="W58">
        <v>0</v>
      </c>
      <c r="X58">
        <v>-1292822538</v>
      </c>
      <c r="Y58">
        <f t="shared" si="11"/>
        <v>2.66E-3</v>
      </c>
      <c r="AA58">
        <v>147113.60000000001</v>
      </c>
      <c r="AB58">
        <v>0</v>
      </c>
      <c r="AC58">
        <v>0</v>
      </c>
      <c r="AD58">
        <v>0</v>
      </c>
      <c r="AE58">
        <v>14830</v>
      </c>
      <c r="AF58">
        <v>0</v>
      </c>
      <c r="AG58">
        <v>0</v>
      </c>
      <c r="AH58">
        <v>0</v>
      </c>
      <c r="AI58">
        <v>9.92</v>
      </c>
      <c r="AJ58">
        <v>1</v>
      </c>
      <c r="AK58">
        <v>1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2.66E-3</v>
      </c>
      <c r="AU58" t="s">
        <v>6</v>
      </c>
      <c r="AV58">
        <v>0</v>
      </c>
      <c r="AW58">
        <v>2</v>
      </c>
      <c r="AX58">
        <v>92843265</v>
      </c>
      <c r="AY58">
        <v>1</v>
      </c>
      <c r="AZ58">
        <v>0</v>
      </c>
      <c r="BA58">
        <v>59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ROUND(Y58*Source!I82,7)</f>
        <v>4.6816000000000002E-3</v>
      </c>
      <c r="CY58">
        <f>AA58</f>
        <v>147113.60000000001</v>
      </c>
      <c r="CZ58">
        <f>AE58</f>
        <v>14830</v>
      </c>
      <c r="DA58">
        <f>AI58</f>
        <v>9.92</v>
      </c>
      <c r="DB58">
        <f t="shared" si="12"/>
        <v>39.450000000000003</v>
      </c>
      <c r="DC58">
        <f t="shared" si="13"/>
        <v>0</v>
      </c>
      <c r="DD58" t="s">
        <v>6</v>
      </c>
      <c r="DE58" t="s">
        <v>6</v>
      </c>
      <c r="DF58">
        <f>ROUND(ROUND(AE58*AI58,2)*CX58,2)</f>
        <v>688.73</v>
      </c>
      <c r="DG58">
        <f t="shared" si="15"/>
        <v>0</v>
      </c>
      <c r="DH58">
        <f t="shared" si="16"/>
        <v>0</v>
      </c>
      <c r="DI58">
        <f t="shared" si="14"/>
        <v>0</v>
      </c>
      <c r="DJ58">
        <f>DF58</f>
        <v>688.73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ROW(Source!A82)</f>
        <v>82</v>
      </c>
      <c r="B59">
        <v>92842776</v>
      </c>
      <c r="C59">
        <v>92843248</v>
      </c>
      <c r="D59">
        <v>49526447</v>
      </c>
      <c r="E59">
        <v>1</v>
      </c>
      <c r="F59">
        <v>1</v>
      </c>
      <c r="G59">
        <v>1</v>
      </c>
      <c r="H59">
        <v>3</v>
      </c>
      <c r="I59" t="s">
        <v>345</v>
      </c>
      <c r="J59" t="s">
        <v>346</v>
      </c>
      <c r="K59" t="s">
        <v>347</v>
      </c>
      <c r="L59">
        <v>1346</v>
      </c>
      <c r="N59">
        <v>1009</v>
      </c>
      <c r="O59" t="s">
        <v>348</v>
      </c>
      <c r="P59" t="s">
        <v>348</v>
      </c>
      <c r="Q59">
        <v>1</v>
      </c>
      <c r="W59">
        <v>0</v>
      </c>
      <c r="X59">
        <v>1228765045</v>
      </c>
      <c r="Y59">
        <f t="shared" si="11"/>
        <v>4</v>
      </c>
      <c r="AA59">
        <v>242.15</v>
      </c>
      <c r="AB59">
        <v>0</v>
      </c>
      <c r="AC59">
        <v>0</v>
      </c>
      <c r="AD59">
        <v>0</v>
      </c>
      <c r="AE59">
        <v>24.41</v>
      </c>
      <c r="AF59">
        <v>0</v>
      </c>
      <c r="AG59">
        <v>0</v>
      </c>
      <c r="AH59">
        <v>0</v>
      </c>
      <c r="AI59">
        <v>9.92</v>
      </c>
      <c r="AJ59">
        <v>1</v>
      </c>
      <c r="AK59">
        <v>1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4</v>
      </c>
      <c r="AU59" t="s">
        <v>6</v>
      </c>
      <c r="AV59">
        <v>0</v>
      </c>
      <c r="AW59">
        <v>2</v>
      </c>
      <c r="AX59">
        <v>92843266</v>
      </c>
      <c r="AY59">
        <v>1</v>
      </c>
      <c r="AZ59">
        <v>0</v>
      </c>
      <c r="BA59">
        <v>60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ROUND(Y59*Source!I82,7)</f>
        <v>7.04</v>
      </c>
      <c r="CY59">
        <f>AA59</f>
        <v>242.15</v>
      </c>
      <c r="CZ59">
        <f>AE59</f>
        <v>24.41</v>
      </c>
      <c r="DA59">
        <f>AI59</f>
        <v>9.92</v>
      </c>
      <c r="DB59">
        <f t="shared" si="12"/>
        <v>97.64</v>
      </c>
      <c r="DC59">
        <f t="shared" si="13"/>
        <v>0</v>
      </c>
      <c r="DD59" t="s">
        <v>6</v>
      </c>
      <c r="DE59" t="s">
        <v>6</v>
      </c>
      <c r="DF59">
        <f>ROUND(ROUND(AE59*AI59,2)*CX59,2)</f>
        <v>1704.74</v>
      </c>
      <c r="DG59">
        <f t="shared" si="15"/>
        <v>0</v>
      </c>
      <c r="DH59">
        <f t="shared" si="16"/>
        <v>0</v>
      </c>
      <c r="DI59">
        <f t="shared" si="14"/>
        <v>0</v>
      </c>
      <c r="DJ59">
        <f>DF59</f>
        <v>1704.74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ROW(Source!A82)</f>
        <v>82</v>
      </c>
      <c r="B60">
        <v>92842776</v>
      </c>
      <c r="C60">
        <v>92843248</v>
      </c>
      <c r="D60">
        <v>49582724</v>
      </c>
      <c r="E60">
        <v>1</v>
      </c>
      <c r="F60">
        <v>1</v>
      </c>
      <c r="G60">
        <v>1</v>
      </c>
      <c r="H60">
        <v>3</v>
      </c>
      <c r="I60" t="s">
        <v>48</v>
      </c>
      <c r="J60" t="s">
        <v>51</v>
      </c>
      <c r="K60" t="s">
        <v>49</v>
      </c>
      <c r="L60">
        <v>1371</v>
      </c>
      <c r="N60">
        <v>1013</v>
      </c>
      <c r="O60" t="s">
        <v>50</v>
      </c>
      <c r="P60" t="s">
        <v>50</v>
      </c>
      <c r="Q60">
        <v>1</v>
      </c>
      <c r="W60">
        <v>0</v>
      </c>
      <c r="X60">
        <v>1106223311</v>
      </c>
      <c r="Y60">
        <f t="shared" si="11"/>
        <v>100</v>
      </c>
      <c r="AA60">
        <v>120.23</v>
      </c>
      <c r="AB60">
        <v>0</v>
      </c>
      <c r="AC60">
        <v>0</v>
      </c>
      <c r="AD60">
        <v>0</v>
      </c>
      <c r="AE60">
        <v>12.12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 t="s">
        <v>6</v>
      </c>
      <c r="AT60">
        <v>100</v>
      </c>
      <c r="AU60" t="s">
        <v>6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ROUND(Y60*Source!I82,7)</f>
        <v>176</v>
      </c>
      <c r="CY60">
        <f>AA60</f>
        <v>120.23</v>
      </c>
      <c r="CZ60">
        <f>AE60</f>
        <v>12.12</v>
      </c>
      <c r="DA60">
        <f>AI60</f>
        <v>9.92</v>
      </c>
      <c r="DB60">
        <f t="shared" si="12"/>
        <v>1212</v>
      </c>
      <c r="DC60">
        <f t="shared" si="13"/>
        <v>0</v>
      </c>
      <c r="DD60" t="s">
        <v>6</v>
      </c>
      <c r="DE60" t="s">
        <v>6</v>
      </c>
      <c r="DF60">
        <f>ROUND(ROUND(AE60*AI60,2)*CX60,2)</f>
        <v>21160.48</v>
      </c>
      <c r="DG60">
        <f t="shared" si="15"/>
        <v>0</v>
      </c>
      <c r="DH60">
        <f t="shared" si="16"/>
        <v>0</v>
      </c>
      <c r="DI60">
        <f t="shared" si="14"/>
        <v>0</v>
      </c>
      <c r="DJ60">
        <f>DF60</f>
        <v>21160.48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ROW(Source!A82)</f>
        <v>82</v>
      </c>
      <c r="B61">
        <v>92842776</v>
      </c>
      <c r="C61">
        <v>92843248</v>
      </c>
      <c r="D61">
        <v>49583288</v>
      </c>
      <c r="E61">
        <v>1</v>
      </c>
      <c r="F61">
        <v>1</v>
      </c>
      <c r="G61">
        <v>1</v>
      </c>
      <c r="H61">
        <v>3</v>
      </c>
      <c r="I61" t="s">
        <v>29</v>
      </c>
      <c r="J61" t="s">
        <v>32</v>
      </c>
      <c r="K61" t="s">
        <v>30</v>
      </c>
      <c r="L61">
        <v>1301</v>
      </c>
      <c r="N61">
        <v>1003</v>
      </c>
      <c r="O61" t="s">
        <v>31</v>
      </c>
      <c r="P61" t="s">
        <v>31</v>
      </c>
      <c r="Q61">
        <v>1</v>
      </c>
      <c r="W61">
        <v>0</v>
      </c>
      <c r="X61">
        <v>-1186822361</v>
      </c>
      <c r="Y61">
        <f t="shared" si="11"/>
        <v>99.8</v>
      </c>
      <c r="AA61">
        <v>1032.3699999999999</v>
      </c>
      <c r="AB61">
        <v>0</v>
      </c>
      <c r="AC61">
        <v>0</v>
      </c>
      <c r="AD61">
        <v>0</v>
      </c>
      <c r="AE61">
        <v>104.07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0</v>
      </c>
      <c r="AP61">
        <v>1</v>
      </c>
      <c r="AQ61">
        <v>0</v>
      </c>
      <c r="AR61">
        <v>0</v>
      </c>
      <c r="AS61" t="s">
        <v>6</v>
      </c>
      <c r="AT61">
        <v>99.8</v>
      </c>
      <c r="AU61" t="s">
        <v>6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6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ROUND(Y61*Source!I82,7)</f>
        <v>175.648</v>
      </c>
      <c r="CY61">
        <f>AA61</f>
        <v>1032.3699999999999</v>
      </c>
      <c r="CZ61">
        <f>AE61</f>
        <v>104.07</v>
      </c>
      <c r="DA61">
        <f>AI61</f>
        <v>9.92</v>
      </c>
      <c r="DB61">
        <f t="shared" si="12"/>
        <v>10386.19</v>
      </c>
      <c r="DC61">
        <f t="shared" si="13"/>
        <v>0</v>
      </c>
      <c r="DD61" t="s">
        <v>6</v>
      </c>
      <c r="DE61" t="s">
        <v>6</v>
      </c>
      <c r="DF61">
        <f>ROUND(ROUND(AE61*AI61,2)*CX61,2)</f>
        <v>181333.73</v>
      </c>
      <c r="DG61">
        <f t="shared" si="15"/>
        <v>0</v>
      </c>
      <c r="DH61">
        <f t="shared" si="16"/>
        <v>0</v>
      </c>
      <c r="DI61">
        <f t="shared" si="14"/>
        <v>0</v>
      </c>
      <c r="DJ61">
        <f>DF61</f>
        <v>181333.73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ROW(Source!A150)</f>
        <v>150</v>
      </c>
      <c r="B62">
        <v>92842776</v>
      </c>
      <c r="C62">
        <v>92843272</v>
      </c>
      <c r="D62">
        <v>49510731</v>
      </c>
      <c r="E62">
        <v>70</v>
      </c>
      <c r="F62">
        <v>1</v>
      </c>
      <c r="G62">
        <v>1</v>
      </c>
      <c r="H62">
        <v>1</v>
      </c>
      <c r="I62" t="s">
        <v>368</v>
      </c>
      <c r="J62" t="s">
        <v>6</v>
      </c>
      <c r="K62" t="s">
        <v>369</v>
      </c>
      <c r="L62">
        <v>1191</v>
      </c>
      <c r="N62">
        <v>1013</v>
      </c>
      <c r="O62" t="s">
        <v>314</v>
      </c>
      <c r="P62" t="s">
        <v>314</v>
      </c>
      <c r="Q62">
        <v>1</v>
      </c>
      <c r="W62">
        <v>0</v>
      </c>
      <c r="X62">
        <v>1893946532</v>
      </c>
      <c r="Y62">
        <f t="shared" si="11"/>
        <v>2.36</v>
      </c>
      <c r="AA62">
        <v>0</v>
      </c>
      <c r="AB62">
        <v>0</v>
      </c>
      <c r="AC62">
        <v>0</v>
      </c>
      <c r="AD62">
        <v>406.79</v>
      </c>
      <c r="AE62">
        <v>0</v>
      </c>
      <c r="AF62">
        <v>0</v>
      </c>
      <c r="AG62">
        <v>0</v>
      </c>
      <c r="AH62">
        <v>9.07</v>
      </c>
      <c r="AI62">
        <v>1</v>
      </c>
      <c r="AJ62">
        <v>1</v>
      </c>
      <c r="AK62">
        <v>1</v>
      </c>
      <c r="AL62">
        <v>44.85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2.36</v>
      </c>
      <c r="AU62" t="s">
        <v>6</v>
      </c>
      <c r="AV62">
        <v>1</v>
      </c>
      <c r="AW62">
        <v>2</v>
      </c>
      <c r="AX62">
        <v>92843277</v>
      </c>
      <c r="AY62">
        <v>1</v>
      </c>
      <c r="AZ62">
        <v>0</v>
      </c>
      <c r="BA62">
        <v>64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ROUND(AT62*Source!I150*AH62*AL62,2)</f>
        <v>1920.05</v>
      </c>
      <c r="CV62">
        <f>ROUND(Y62*Source!I150,7)</f>
        <v>4.72</v>
      </c>
      <c r="CW62">
        <v>0</v>
      </c>
      <c r="CX62">
        <f>ROUND(Y62*Source!I150,7)</f>
        <v>4.72</v>
      </c>
      <c r="CY62">
        <f>AD62</f>
        <v>406.79</v>
      </c>
      <c r="CZ62">
        <f>AH62</f>
        <v>9.07</v>
      </c>
      <c r="DA62">
        <f>AL62</f>
        <v>44.85</v>
      </c>
      <c r="DB62">
        <f t="shared" si="12"/>
        <v>21.41</v>
      </c>
      <c r="DC62">
        <f t="shared" si="13"/>
        <v>0</v>
      </c>
      <c r="DD62" t="s">
        <v>6</v>
      </c>
      <c r="DE62" t="s">
        <v>6</v>
      </c>
      <c r="DF62">
        <f>ROUND(ROUND(AE62,2)*CX62,2)</f>
        <v>0</v>
      </c>
      <c r="DG62">
        <f t="shared" si="15"/>
        <v>0</v>
      </c>
      <c r="DH62">
        <f t="shared" si="16"/>
        <v>0</v>
      </c>
      <c r="DI62">
        <f>ROUND(ROUND(AH62*AL62,2)*CX62,2)</f>
        <v>1920.05</v>
      </c>
      <c r="DJ62">
        <f>DI62</f>
        <v>1920.05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ROW(Source!A150)</f>
        <v>150</v>
      </c>
      <c r="B63">
        <v>92842776</v>
      </c>
      <c r="C63">
        <v>92843272</v>
      </c>
      <c r="D63">
        <v>49521371</v>
      </c>
      <c r="E63">
        <v>1</v>
      </c>
      <c r="F63">
        <v>1</v>
      </c>
      <c r="G63">
        <v>1</v>
      </c>
      <c r="H63">
        <v>3</v>
      </c>
      <c r="I63" t="s">
        <v>370</v>
      </c>
      <c r="J63" t="s">
        <v>371</v>
      </c>
      <c r="K63" t="s">
        <v>372</v>
      </c>
      <c r="L63">
        <v>1348</v>
      </c>
      <c r="N63">
        <v>1009</v>
      </c>
      <c r="O63" t="s">
        <v>344</v>
      </c>
      <c r="P63" t="s">
        <v>344</v>
      </c>
      <c r="Q63">
        <v>1000</v>
      </c>
      <c r="W63">
        <v>0</v>
      </c>
      <c r="X63">
        <v>-1566861784</v>
      </c>
      <c r="Y63">
        <f t="shared" si="11"/>
        <v>7.7999999999999999E-4</v>
      </c>
      <c r="AA63">
        <v>31934.46</v>
      </c>
      <c r="AB63">
        <v>0</v>
      </c>
      <c r="AC63">
        <v>0</v>
      </c>
      <c r="AD63">
        <v>0</v>
      </c>
      <c r="AE63">
        <v>3219.2</v>
      </c>
      <c r="AF63">
        <v>0</v>
      </c>
      <c r="AG63">
        <v>0</v>
      </c>
      <c r="AH63">
        <v>0</v>
      </c>
      <c r="AI63">
        <v>9.92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7.7999999999999999E-4</v>
      </c>
      <c r="AU63" t="s">
        <v>6</v>
      </c>
      <c r="AV63">
        <v>0</v>
      </c>
      <c r="AW63">
        <v>2</v>
      </c>
      <c r="AX63">
        <v>92843278</v>
      </c>
      <c r="AY63">
        <v>1</v>
      </c>
      <c r="AZ63">
        <v>0</v>
      </c>
      <c r="BA63">
        <v>65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ROUND(Y63*Source!I150,7)</f>
        <v>1.56E-3</v>
      </c>
      <c r="CY63">
        <f>AA63</f>
        <v>31934.46</v>
      </c>
      <c r="CZ63">
        <f>AE63</f>
        <v>3219.2</v>
      </c>
      <c r="DA63">
        <f>AI63</f>
        <v>9.92</v>
      </c>
      <c r="DB63">
        <f t="shared" si="12"/>
        <v>2.5099999999999998</v>
      </c>
      <c r="DC63">
        <f t="shared" si="13"/>
        <v>0</v>
      </c>
      <c r="DD63" t="s">
        <v>6</v>
      </c>
      <c r="DE63" t="s">
        <v>6</v>
      </c>
      <c r="DF63">
        <f>ROUND(ROUND(AE63*AI63,2)*CX63,2)</f>
        <v>49.82</v>
      </c>
      <c r="DG63">
        <f t="shared" si="15"/>
        <v>0</v>
      </c>
      <c r="DH63">
        <f t="shared" si="16"/>
        <v>0</v>
      </c>
      <c r="DI63">
        <f>ROUND(ROUND(AH63,2)*CX63,2)</f>
        <v>0</v>
      </c>
      <c r="DJ63">
        <f>DF63</f>
        <v>49.82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ROW(Source!A150)</f>
        <v>150</v>
      </c>
      <c r="B64">
        <v>92842776</v>
      </c>
      <c r="C64">
        <v>92843272</v>
      </c>
      <c r="D64">
        <v>49523852</v>
      </c>
      <c r="E64">
        <v>1</v>
      </c>
      <c r="F64">
        <v>1</v>
      </c>
      <c r="G64">
        <v>1</v>
      </c>
      <c r="H64">
        <v>3</v>
      </c>
      <c r="I64" t="s">
        <v>373</v>
      </c>
      <c r="J64" t="s">
        <v>374</v>
      </c>
      <c r="K64" t="s">
        <v>375</v>
      </c>
      <c r="L64">
        <v>1346</v>
      </c>
      <c r="N64">
        <v>1009</v>
      </c>
      <c r="O64" t="s">
        <v>348</v>
      </c>
      <c r="P64" t="s">
        <v>348</v>
      </c>
      <c r="Q64">
        <v>1</v>
      </c>
      <c r="W64">
        <v>0</v>
      </c>
      <c r="X64">
        <v>-1291279003</v>
      </c>
      <c r="Y64">
        <f t="shared" si="11"/>
        <v>6.8</v>
      </c>
      <c r="AA64">
        <v>89.68</v>
      </c>
      <c r="AB64">
        <v>0</v>
      </c>
      <c r="AC64">
        <v>0</v>
      </c>
      <c r="AD64">
        <v>0</v>
      </c>
      <c r="AE64">
        <v>9.0399999999999991</v>
      </c>
      <c r="AF64">
        <v>0</v>
      </c>
      <c r="AG64">
        <v>0</v>
      </c>
      <c r="AH64">
        <v>0</v>
      </c>
      <c r="AI64">
        <v>9.92</v>
      </c>
      <c r="AJ64">
        <v>1</v>
      </c>
      <c r="AK64">
        <v>1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6.8</v>
      </c>
      <c r="AU64" t="s">
        <v>6</v>
      </c>
      <c r="AV64">
        <v>0</v>
      </c>
      <c r="AW64">
        <v>2</v>
      </c>
      <c r="AX64">
        <v>92843279</v>
      </c>
      <c r="AY64">
        <v>1</v>
      </c>
      <c r="AZ64">
        <v>0</v>
      </c>
      <c r="BA64">
        <v>66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ROUND(Y64*Source!I150,7)</f>
        <v>13.6</v>
      </c>
      <c r="CY64">
        <f>AA64</f>
        <v>89.68</v>
      </c>
      <c r="CZ64">
        <f>AE64</f>
        <v>9.0399999999999991</v>
      </c>
      <c r="DA64">
        <f>AI64</f>
        <v>9.92</v>
      </c>
      <c r="DB64">
        <f t="shared" si="12"/>
        <v>61.47</v>
      </c>
      <c r="DC64">
        <f t="shared" si="13"/>
        <v>0</v>
      </c>
      <c r="DD64" t="s">
        <v>6</v>
      </c>
      <c r="DE64" t="s">
        <v>6</v>
      </c>
      <c r="DF64">
        <f>ROUND(ROUND(AE64*AI64,2)*CX64,2)</f>
        <v>1219.6500000000001</v>
      </c>
      <c r="DG64">
        <f t="shared" si="15"/>
        <v>0</v>
      </c>
      <c r="DH64">
        <f t="shared" si="16"/>
        <v>0</v>
      </c>
      <c r="DI64">
        <f>ROUND(ROUND(AH64,2)*CX64,2)</f>
        <v>0</v>
      </c>
      <c r="DJ64">
        <f>DF64</f>
        <v>1219.6500000000001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ROW(Source!A150)</f>
        <v>150</v>
      </c>
      <c r="B65">
        <v>92842776</v>
      </c>
      <c r="C65">
        <v>92843272</v>
      </c>
      <c r="D65">
        <v>49527818</v>
      </c>
      <c r="E65">
        <v>1</v>
      </c>
      <c r="F65">
        <v>1</v>
      </c>
      <c r="G65">
        <v>1</v>
      </c>
      <c r="H65">
        <v>3</v>
      </c>
      <c r="I65" t="s">
        <v>365</v>
      </c>
      <c r="J65" t="s">
        <v>366</v>
      </c>
      <c r="K65" t="s">
        <v>367</v>
      </c>
      <c r="L65">
        <v>1348</v>
      </c>
      <c r="N65">
        <v>1009</v>
      </c>
      <c r="O65" t="s">
        <v>344</v>
      </c>
      <c r="P65" t="s">
        <v>344</v>
      </c>
      <c r="Q65">
        <v>1000</v>
      </c>
      <c r="W65">
        <v>0</v>
      </c>
      <c r="X65">
        <v>393168258</v>
      </c>
      <c r="Y65">
        <f t="shared" ref="Y65:Y84" si="17">AT65</f>
        <v>1.5200000000000001E-3</v>
      </c>
      <c r="AA65">
        <v>18213.12</v>
      </c>
      <c r="AB65">
        <v>0</v>
      </c>
      <c r="AC65">
        <v>0</v>
      </c>
      <c r="AD65">
        <v>0</v>
      </c>
      <c r="AE65">
        <v>1836</v>
      </c>
      <c r="AF65">
        <v>0</v>
      </c>
      <c r="AG65">
        <v>0</v>
      </c>
      <c r="AH65">
        <v>0</v>
      </c>
      <c r="AI65">
        <v>9.92</v>
      </c>
      <c r="AJ65">
        <v>1</v>
      </c>
      <c r="AK65">
        <v>1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1.5200000000000001E-3</v>
      </c>
      <c r="AU65" t="s">
        <v>6</v>
      </c>
      <c r="AV65">
        <v>0</v>
      </c>
      <c r="AW65">
        <v>2</v>
      </c>
      <c r="AX65">
        <v>92843280</v>
      </c>
      <c r="AY65">
        <v>1</v>
      </c>
      <c r="AZ65">
        <v>0</v>
      </c>
      <c r="BA65">
        <v>67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ROUND(Y65*Source!I150,7)</f>
        <v>3.0400000000000002E-3</v>
      </c>
      <c r="CY65">
        <f>AA65</f>
        <v>18213.12</v>
      </c>
      <c r="CZ65">
        <f>AE65</f>
        <v>1836</v>
      </c>
      <c r="DA65">
        <f>AI65</f>
        <v>9.92</v>
      </c>
      <c r="DB65">
        <f t="shared" ref="DB65:DB84" si="18">ROUND(ROUND(AT65*CZ65,2),2)</f>
        <v>2.79</v>
      </c>
      <c r="DC65">
        <f t="shared" ref="DC65:DC84" si="19">ROUND(ROUND(AT65*AG65,2),2)</f>
        <v>0</v>
      </c>
      <c r="DD65" t="s">
        <v>6</v>
      </c>
      <c r="DE65" t="s">
        <v>6</v>
      </c>
      <c r="DF65">
        <f>ROUND(ROUND(AE65*AI65,2)*CX65,2)</f>
        <v>55.37</v>
      </c>
      <c r="DG65">
        <f t="shared" si="15"/>
        <v>0</v>
      </c>
      <c r="DH65">
        <f t="shared" si="16"/>
        <v>0</v>
      </c>
      <c r="DI65">
        <f>ROUND(ROUND(AH65,2)*CX65,2)</f>
        <v>0</v>
      </c>
      <c r="DJ65">
        <f>DF65</f>
        <v>55.37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ROW(Source!A151)</f>
        <v>151</v>
      </c>
      <c r="B66">
        <v>92842776</v>
      </c>
      <c r="C66">
        <v>92843281</v>
      </c>
      <c r="D66">
        <v>49510719</v>
      </c>
      <c r="E66">
        <v>70</v>
      </c>
      <c r="F66">
        <v>1</v>
      </c>
      <c r="G66">
        <v>1</v>
      </c>
      <c r="H66">
        <v>1</v>
      </c>
      <c r="I66" t="s">
        <v>376</v>
      </c>
      <c r="J66" t="s">
        <v>6</v>
      </c>
      <c r="K66" t="s">
        <v>377</v>
      </c>
      <c r="L66">
        <v>1191</v>
      </c>
      <c r="N66">
        <v>1013</v>
      </c>
      <c r="O66" t="s">
        <v>314</v>
      </c>
      <c r="P66" t="s">
        <v>314</v>
      </c>
      <c r="Q66">
        <v>1</v>
      </c>
      <c r="W66">
        <v>0</v>
      </c>
      <c r="X66">
        <v>784619160</v>
      </c>
      <c r="Y66">
        <f t="shared" si="17"/>
        <v>14.36</v>
      </c>
      <c r="AA66">
        <v>0</v>
      </c>
      <c r="AB66">
        <v>0</v>
      </c>
      <c r="AC66">
        <v>0</v>
      </c>
      <c r="AD66">
        <v>391.99</v>
      </c>
      <c r="AE66">
        <v>0</v>
      </c>
      <c r="AF66">
        <v>0</v>
      </c>
      <c r="AG66">
        <v>0</v>
      </c>
      <c r="AH66">
        <v>8.74</v>
      </c>
      <c r="AI66">
        <v>1</v>
      </c>
      <c r="AJ66">
        <v>1</v>
      </c>
      <c r="AK66">
        <v>1</v>
      </c>
      <c r="AL66">
        <v>44.85</v>
      </c>
      <c r="AM66">
        <v>4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6</v>
      </c>
      <c r="AT66">
        <v>14.36</v>
      </c>
      <c r="AU66" t="s">
        <v>6</v>
      </c>
      <c r="AV66">
        <v>1</v>
      </c>
      <c r="AW66">
        <v>2</v>
      </c>
      <c r="AX66">
        <v>92843287</v>
      </c>
      <c r="AY66">
        <v>1</v>
      </c>
      <c r="AZ66">
        <v>0</v>
      </c>
      <c r="BA66">
        <v>68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ROUND(AT66*Source!I151*AH66*AL66,2)</f>
        <v>281.45</v>
      </c>
      <c r="CV66">
        <f>ROUND(Y66*Source!I151,7)</f>
        <v>0.71799999999999997</v>
      </c>
      <c r="CW66">
        <v>0</v>
      </c>
      <c r="CX66">
        <f>ROUND(Y66*Source!I151,7)</f>
        <v>0.71799999999999997</v>
      </c>
      <c r="CY66">
        <f>AD66</f>
        <v>391.99</v>
      </c>
      <c r="CZ66">
        <f>AH66</f>
        <v>8.74</v>
      </c>
      <c r="DA66">
        <f>AL66</f>
        <v>44.85</v>
      </c>
      <c r="DB66">
        <f t="shared" si="18"/>
        <v>125.51</v>
      </c>
      <c r="DC66">
        <f t="shared" si="19"/>
        <v>0</v>
      </c>
      <c r="DD66" t="s">
        <v>6</v>
      </c>
      <c r="DE66" t="s">
        <v>6</v>
      </c>
      <c r="DF66">
        <f>ROUND(ROUND(AE66,2)*CX66,2)</f>
        <v>0</v>
      </c>
      <c r="DG66">
        <f t="shared" si="15"/>
        <v>0</v>
      </c>
      <c r="DH66">
        <f t="shared" si="16"/>
        <v>0</v>
      </c>
      <c r="DI66">
        <f>ROUND(ROUND(AH66*AL66,2)*CX66,2)</f>
        <v>281.45</v>
      </c>
      <c r="DJ66">
        <f>DI66</f>
        <v>281.45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ROW(Source!A151)</f>
        <v>151</v>
      </c>
      <c r="B67">
        <v>92842776</v>
      </c>
      <c r="C67">
        <v>92843281</v>
      </c>
      <c r="D67">
        <v>49510905</v>
      </c>
      <c r="E67">
        <v>70</v>
      </c>
      <c r="F67">
        <v>1</v>
      </c>
      <c r="G67">
        <v>1</v>
      </c>
      <c r="H67">
        <v>1</v>
      </c>
      <c r="I67" t="s">
        <v>315</v>
      </c>
      <c r="J67" t="s">
        <v>6</v>
      </c>
      <c r="K67" t="s">
        <v>316</v>
      </c>
      <c r="L67">
        <v>1191</v>
      </c>
      <c r="N67">
        <v>1013</v>
      </c>
      <c r="O67" t="s">
        <v>314</v>
      </c>
      <c r="P67" t="s">
        <v>314</v>
      </c>
      <c r="Q67">
        <v>1</v>
      </c>
      <c r="W67">
        <v>0</v>
      </c>
      <c r="X67">
        <v>-1417349443</v>
      </c>
      <c r="Y67">
        <f t="shared" si="17"/>
        <v>0.25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44.85</v>
      </c>
      <c r="AL67">
        <v>1</v>
      </c>
      <c r="AM67">
        <v>4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6</v>
      </c>
      <c r="AT67">
        <v>0.25</v>
      </c>
      <c r="AU67" t="s">
        <v>6</v>
      </c>
      <c r="AV67">
        <v>2</v>
      </c>
      <c r="AW67">
        <v>2</v>
      </c>
      <c r="AX67">
        <v>92843288</v>
      </c>
      <c r="AY67">
        <v>1</v>
      </c>
      <c r="AZ67">
        <v>0</v>
      </c>
      <c r="BA67">
        <v>69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ROUND(Y67*Source!I151,7)</f>
        <v>1.2500000000000001E-2</v>
      </c>
      <c r="CY67">
        <f>AD67</f>
        <v>0</v>
      </c>
      <c r="CZ67">
        <f>AH67</f>
        <v>0</v>
      </c>
      <c r="DA67">
        <f>AL67</f>
        <v>1</v>
      </c>
      <c r="DB67">
        <f t="shared" si="18"/>
        <v>0</v>
      </c>
      <c r="DC67">
        <f t="shared" si="19"/>
        <v>0</v>
      </c>
      <c r="DD67" t="s">
        <v>6</v>
      </c>
      <c r="DE67" t="s">
        <v>6</v>
      </c>
      <c r="DF67">
        <f>ROUND(ROUND(AE67,2)*CX67,2)</f>
        <v>0</v>
      </c>
      <c r="DG67">
        <f t="shared" si="15"/>
        <v>0</v>
      </c>
      <c r="DH67">
        <f>ROUND(ROUND(AG67*AK67,2)*CX67,2)</f>
        <v>0</v>
      </c>
      <c r="DI67">
        <f>ROUND(ROUND(AH67,2)*CX67,2)</f>
        <v>0</v>
      </c>
      <c r="DJ67">
        <f>DI67</f>
        <v>0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ROW(Source!A151)</f>
        <v>151</v>
      </c>
      <c r="B68">
        <v>92842776</v>
      </c>
      <c r="C68">
        <v>92843281</v>
      </c>
      <c r="D68">
        <v>49673503</v>
      </c>
      <c r="E68">
        <v>1</v>
      </c>
      <c r="F68">
        <v>1</v>
      </c>
      <c r="G68">
        <v>1</v>
      </c>
      <c r="H68">
        <v>2</v>
      </c>
      <c r="I68" t="s">
        <v>324</v>
      </c>
      <c r="J68" t="s">
        <v>325</v>
      </c>
      <c r="K68" t="s">
        <v>326</v>
      </c>
      <c r="L68">
        <v>1367</v>
      </c>
      <c r="N68">
        <v>1011</v>
      </c>
      <c r="O68" t="s">
        <v>320</v>
      </c>
      <c r="P68" t="s">
        <v>320</v>
      </c>
      <c r="Q68">
        <v>1</v>
      </c>
      <c r="W68">
        <v>0</v>
      </c>
      <c r="X68">
        <v>509054691</v>
      </c>
      <c r="Y68">
        <f t="shared" si="17"/>
        <v>0.25</v>
      </c>
      <c r="AA68">
        <v>0</v>
      </c>
      <c r="AB68">
        <v>1032.96</v>
      </c>
      <c r="AC68">
        <v>520.26</v>
      </c>
      <c r="AD68">
        <v>0</v>
      </c>
      <c r="AE68">
        <v>0</v>
      </c>
      <c r="AF68">
        <v>65.709999999999994</v>
      </c>
      <c r="AG68">
        <v>11.6</v>
      </c>
      <c r="AH68">
        <v>0</v>
      </c>
      <c r="AI68">
        <v>1</v>
      </c>
      <c r="AJ68">
        <v>15.72</v>
      </c>
      <c r="AK68">
        <v>44.85</v>
      </c>
      <c r="AL68">
        <v>1</v>
      </c>
      <c r="AM68">
        <v>4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6</v>
      </c>
      <c r="AT68">
        <v>0.25</v>
      </c>
      <c r="AU68" t="s">
        <v>6</v>
      </c>
      <c r="AV68">
        <v>0</v>
      </c>
      <c r="AW68">
        <v>2</v>
      </c>
      <c r="AX68">
        <v>92843289</v>
      </c>
      <c r="AY68">
        <v>1</v>
      </c>
      <c r="AZ68">
        <v>0</v>
      </c>
      <c r="BA68">
        <v>70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ROUND(Y68*Source!I151*DO68,7)</f>
        <v>0</v>
      </c>
      <c r="CX68">
        <f>ROUND(Y68*Source!I151,7)</f>
        <v>1.2500000000000001E-2</v>
      </c>
      <c r="CY68">
        <f>AB68</f>
        <v>1032.96</v>
      </c>
      <c r="CZ68">
        <f>AF68</f>
        <v>65.709999999999994</v>
      </c>
      <c r="DA68">
        <f>AJ68</f>
        <v>15.72</v>
      </c>
      <c r="DB68">
        <f t="shared" si="18"/>
        <v>16.43</v>
      </c>
      <c r="DC68">
        <f t="shared" si="19"/>
        <v>2.9</v>
      </c>
      <c r="DD68" t="s">
        <v>6</v>
      </c>
      <c r="DE68" t="s">
        <v>6</v>
      </c>
      <c r="DF68">
        <f>ROUND(ROUND(AE68,2)*CX68,2)</f>
        <v>0</v>
      </c>
      <c r="DG68">
        <f>ROUND(ROUND(AF68*AJ68,2)*CX68,2)</f>
        <v>12.91</v>
      </c>
      <c r="DH68">
        <f>ROUND(ROUND(AG68*AK68,2)*CX68,2)</f>
        <v>6.5</v>
      </c>
      <c r="DI68">
        <f>ROUND(ROUND(AH68,2)*CX68,2)</f>
        <v>0</v>
      </c>
      <c r="DJ68">
        <f>DG68</f>
        <v>12.91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ROW(Source!A151)</f>
        <v>151</v>
      </c>
      <c r="B69">
        <v>92842776</v>
      </c>
      <c r="C69">
        <v>92843281</v>
      </c>
      <c r="D69">
        <v>49523463</v>
      </c>
      <c r="E69">
        <v>1</v>
      </c>
      <c r="F69">
        <v>1</v>
      </c>
      <c r="G69">
        <v>1</v>
      </c>
      <c r="H69">
        <v>3</v>
      </c>
      <c r="I69" t="s">
        <v>378</v>
      </c>
      <c r="J69" t="s">
        <v>379</v>
      </c>
      <c r="K69" t="s">
        <v>380</v>
      </c>
      <c r="L69">
        <v>1346</v>
      </c>
      <c r="N69">
        <v>1009</v>
      </c>
      <c r="O69" t="s">
        <v>348</v>
      </c>
      <c r="P69" t="s">
        <v>348</v>
      </c>
      <c r="Q69">
        <v>1</v>
      </c>
      <c r="W69">
        <v>0</v>
      </c>
      <c r="X69">
        <v>970558181</v>
      </c>
      <c r="Y69">
        <f t="shared" si="17"/>
        <v>7.423</v>
      </c>
      <c r="AA69">
        <v>1111.04</v>
      </c>
      <c r="AB69">
        <v>0</v>
      </c>
      <c r="AC69">
        <v>0</v>
      </c>
      <c r="AD69">
        <v>0</v>
      </c>
      <c r="AE69">
        <v>112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4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6</v>
      </c>
      <c r="AT69">
        <v>7.423</v>
      </c>
      <c r="AU69" t="s">
        <v>6</v>
      </c>
      <c r="AV69">
        <v>0</v>
      </c>
      <c r="AW69">
        <v>2</v>
      </c>
      <c r="AX69">
        <v>92843290</v>
      </c>
      <c r="AY69">
        <v>1</v>
      </c>
      <c r="AZ69">
        <v>0</v>
      </c>
      <c r="BA69">
        <v>71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ROUND(Y69*Source!I151,7)</f>
        <v>0.37114999999999998</v>
      </c>
      <c r="CY69">
        <f>AA69</f>
        <v>1111.04</v>
      </c>
      <c r="CZ69">
        <f>AE69</f>
        <v>112</v>
      </c>
      <c r="DA69">
        <f>AI69</f>
        <v>9.92</v>
      </c>
      <c r="DB69">
        <f t="shared" si="18"/>
        <v>831.38</v>
      </c>
      <c r="DC69">
        <f t="shared" si="19"/>
        <v>0</v>
      </c>
      <c r="DD69" t="s">
        <v>6</v>
      </c>
      <c r="DE69" t="s">
        <v>6</v>
      </c>
      <c r="DF69">
        <f>ROUND(ROUND(AE69*AI69,2)*CX69,2)</f>
        <v>412.36</v>
      </c>
      <c r="DG69">
        <f>ROUND(ROUND(AF69,2)*CX69,2)</f>
        <v>0</v>
      </c>
      <c r="DH69">
        <f>ROUND(ROUND(AG69,2)*CX69,2)</f>
        <v>0</v>
      </c>
      <c r="DI69">
        <f>ROUND(ROUND(AH69,2)*CX69,2)</f>
        <v>0</v>
      </c>
      <c r="DJ69">
        <f>DF69</f>
        <v>412.36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ROW(Source!A151)</f>
        <v>151</v>
      </c>
      <c r="B70">
        <v>92842776</v>
      </c>
      <c r="C70">
        <v>92843281</v>
      </c>
      <c r="D70">
        <v>49549206</v>
      </c>
      <c r="E70">
        <v>1</v>
      </c>
      <c r="F70">
        <v>1</v>
      </c>
      <c r="G70">
        <v>1</v>
      </c>
      <c r="H70">
        <v>3</v>
      </c>
      <c r="I70" t="s">
        <v>159</v>
      </c>
      <c r="J70" t="s">
        <v>162</v>
      </c>
      <c r="K70" t="s">
        <v>160</v>
      </c>
      <c r="L70">
        <v>1327</v>
      </c>
      <c r="N70">
        <v>1005</v>
      </c>
      <c r="O70" t="s">
        <v>161</v>
      </c>
      <c r="P70" t="s">
        <v>161</v>
      </c>
      <c r="Q70">
        <v>1</v>
      </c>
      <c r="W70">
        <v>0</v>
      </c>
      <c r="X70">
        <v>1262617901</v>
      </c>
      <c r="Y70">
        <f t="shared" si="17"/>
        <v>115</v>
      </c>
      <c r="AA70">
        <v>74</v>
      </c>
      <c r="AB70">
        <v>0</v>
      </c>
      <c r="AC70">
        <v>0</v>
      </c>
      <c r="AD70">
        <v>0</v>
      </c>
      <c r="AE70">
        <v>7.46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6</v>
      </c>
      <c r="AT70">
        <v>115</v>
      </c>
      <c r="AU70" t="s">
        <v>6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ROUND(Y70*Source!I151,7)</f>
        <v>5.75</v>
      </c>
      <c r="CY70">
        <f>AA70</f>
        <v>74</v>
      </c>
      <c r="CZ70">
        <f>AE70</f>
        <v>7.46</v>
      </c>
      <c r="DA70">
        <f>AI70</f>
        <v>9.92</v>
      </c>
      <c r="DB70">
        <f t="shared" si="18"/>
        <v>857.9</v>
      </c>
      <c r="DC70">
        <f t="shared" si="19"/>
        <v>0</v>
      </c>
      <c r="DD70" t="s">
        <v>6</v>
      </c>
      <c r="DE70" t="s">
        <v>6</v>
      </c>
      <c r="DF70">
        <f>ROUND(ROUND(AE70*AI70,2)*CX70,2)</f>
        <v>425.5</v>
      </c>
      <c r="DG70">
        <f>ROUND(ROUND(AF70,2)*CX70,2)</f>
        <v>0</v>
      </c>
      <c r="DH70">
        <f>ROUND(ROUND(AG70,2)*CX70,2)</f>
        <v>0</v>
      </c>
      <c r="DI70">
        <f>ROUND(ROUND(AH70,2)*CX70,2)</f>
        <v>0</v>
      </c>
      <c r="DJ70">
        <f>DF70</f>
        <v>425.5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ROW(Source!A153)</f>
        <v>153</v>
      </c>
      <c r="B71">
        <v>92842776</v>
      </c>
      <c r="C71">
        <v>92843293</v>
      </c>
      <c r="D71">
        <v>49510695</v>
      </c>
      <c r="E71">
        <v>70</v>
      </c>
      <c r="F71">
        <v>1</v>
      </c>
      <c r="G71">
        <v>1</v>
      </c>
      <c r="H71">
        <v>1</v>
      </c>
      <c r="I71" t="s">
        <v>381</v>
      </c>
      <c r="J71" t="s">
        <v>6</v>
      </c>
      <c r="K71" t="s">
        <v>382</v>
      </c>
      <c r="L71">
        <v>1191</v>
      </c>
      <c r="N71">
        <v>1013</v>
      </c>
      <c r="O71" t="s">
        <v>314</v>
      </c>
      <c r="P71" t="s">
        <v>314</v>
      </c>
      <c r="Q71">
        <v>1</v>
      </c>
      <c r="W71">
        <v>0</v>
      </c>
      <c r="X71">
        <v>-844220143</v>
      </c>
      <c r="Y71">
        <f t="shared" si="17"/>
        <v>55.16</v>
      </c>
      <c r="AA71">
        <v>0</v>
      </c>
      <c r="AB71">
        <v>0</v>
      </c>
      <c r="AC71">
        <v>0</v>
      </c>
      <c r="AD71">
        <v>362.84</v>
      </c>
      <c r="AE71">
        <v>0</v>
      </c>
      <c r="AF71">
        <v>0</v>
      </c>
      <c r="AG71">
        <v>0</v>
      </c>
      <c r="AH71">
        <v>8.09</v>
      </c>
      <c r="AI71">
        <v>1</v>
      </c>
      <c r="AJ71">
        <v>1</v>
      </c>
      <c r="AK71">
        <v>1</v>
      </c>
      <c r="AL71">
        <v>44.85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55.16</v>
      </c>
      <c r="AU71" t="s">
        <v>6</v>
      </c>
      <c r="AV71">
        <v>1</v>
      </c>
      <c r="AW71">
        <v>2</v>
      </c>
      <c r="AX71">
        <v>92843305</v>
      </c>
      <c r="AY71">
        <v>1</v>
      </c>
      <c r="AZ71">
        <v>0</v>
      </c>
      <c r="BA71">
        <v>73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ROUND(AT71*Source!I153*AH71*AL71,2)</f>
        <v>4002.81</v>
      </c>
      <c r="CV71">
        <f>ROUND(Y71*Source!I153,7)</f>
        <v>11.032</v>
      </c>
      <c r="CW71">
        <v>0</v>
      </c>
      <c r="CX71">
        <f>ROUND(Y71*Source!I153,7)</f>
        <v>11.032</v>
      </c>
      <c r="CY71">
        <f>AD71</f>
        <v>362.84</v>
      </c>
      <c r="CZ71">
        <f>AH71</f>
        <v>8.09</v>
      </c>
      <c r="DA71">
        <f>AL71</f>
        <v>44.85</v>
      </c>
      <c r="DB71">
        <f t="shared" si="18"/>
        <v>446.24</v>
      </c>
      <c r="DC71">
        <f t="shared" si="19"/>
        <v>0</v>
      </c>
      <c r="DD71" t="s">
        <v>6</v>
      </c>
      <c r="DE71" t="s">
        <v>6</v>
      </c>
      <c r="DF71">
        <f>ROUND(ROUND(AE71,2)*CX71,2)</f>
        <v>0</v>
      </c>
      <c r="DG71">
        <f>ROUND(ROUND(AF71,2)*CX71,2)</f>
        <v>0</v>
      </c>
      <c r="DH71">
        <f>ROUND(ROUND(AG71,2)*CX71,2)</f>
        <v>0</v>
      </c>
      <c r="DI71">
        <f>ROUND(ROUND(AH71*AL71,2)*CX71,2)</f>
        <v>4002.85</v>
      </c>
      <c r="DJ71">
        <f>DI71</f>
        <v>4002.85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ROW(Source!A153)</f>
        <v>153</v>
      </c>
      <c r="B72">
        <v>92842776</v>
      </c>
      <c r="C72">
        <v>92843293</v>
      </c>
      <c r="D72">
        <v>49510905</v>
      </c>
      <c r="E72">
        <v>70</v>
      </c>
      <c r="F72">
        <v>1</v>
      </c>
      <c r="G72">
        <v>1</v>
      </c>
      <c r="H72">
        <v>1</v>
      </c>
      <c r="I72" t="s">
        <v>315</v>
      </c>
      <c r="J72" t="s">
        <v>6</v>
      </c>
      <c r="K72" t="s">
        <v>316</v>
      </c>
      <c r="L72">
        <v>1191</v>
      </c>
      <c r="N72">
        <v>1013</v>
      </c>
      <c r="O72" t="s">
        <v>314</v>
      </c>
      <c r="P72" t="s">
        <v>314</v>
      </c>
      <c r="Q72">
        <v>1</v>
      </c>
      <c r="W72">
        <v>0</v>
      </c>
      <c r="X72">
        <v>-1417349443</v>
      </c>
      <c r="Y72">
        <f t="shared" si="17"/>
        <v>0.24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44.85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0.24</v>
      </c>
      <c r="AU72" t="s">
        <v>6</v>
      </c>
      <c r="AV72">
        <v>2</v>
      </c>
      <c r="AW72">
        <v>2</v>
      </c>
      <c r="AX72">
        <v>92843306</v>
      </c>
      <c r="AY72">
        <v>1</v>
      </c>
      <c r="AZ72">
        <v>0</v>
      </c>
      <c r="BA72">
        <v>74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ROUND(Y72*Source!I153,7)</f>
        <v>4.8000000000000001E-2</v>
      </c>
      <c r="CY72">
        <f>AD72</f>
        <v>0</v>
      </c>
      <c r="CZ72">
        <f>AH72</f>
        <v>0</v>
      </c>
      <c r="DA72">
        <f>AL72</f>
        <v>1</v>
      </c>
      <c r="DB72">
        <f t="shared" si="18"/>
        <v>0</v>
      </c>
      <c r="DC72">
        <f t="shared" si="19"/>
        <v>0</v>
      </c>
      <c r="DD72" t="s">
        <v>6</v>
      </c>
      <c r="DE72" t="s">
        <v>6</v>
      </c>
      <c r="DF72">
        <f>ROUND(ROUND(AE72,2)*CX72,2)</f>
        <v>0</v>
      </c>
      <c r="DG72">
        <f>ROUND(ROUND(AF72,2)*CX72,2)</f>
        <v>0</v>
      </c>
      <c r="DH72">
        <f>ROUND(ROUND(AG72*AK72,2)*CX72,2)</f>
        <v>0</v>
      </c>
      <c r="DI72">
        <f t="shared" ref="DI72:DI81" si="20">ROUND(ROUND(AH72,2)*CX72,2)</f>
        <v>0</v>
      </c>
      <c r="DJ72">
        <f>DI72</f>
        <v>0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ROW(Source!A153)</f>
        <v>153</v>
      </c>
      <c r="B73">
        <v>92842776</v>
      </c>
      <c r="C73">
        <v>92843293</v>
      </c>
      <c r="D73">
        <v>49672708</v>
      </c>
      <c r="E73">
        <v>1</v>
      </c>
      <c r="F73">
        <v>1</v>
      </c>
      <c r="G73">
        <v>1</v>
      </c>
      <c r="H73">
        <v>2</v>
      </c>
      <c r="I73" t="s">
        <v>383</v>
      </c>
      <c r="J73" t="s">
        <v>384</v>
      </c>
      <c r="K73" t="s">
        <v>385</v>
      </c>
      <c r="L73">
        <v>1367</v>
      </c>
      <c r="N73">
        <v>1011</v>
      </c>
      <c r="O73" t="s">
        <v>320</v>
      </c>
      <c r="P73" t="s">
        <v>320</v>
      </c>
      <c r="Q73">
        <v>1</v>
      </c>
      <c r="W73">
        <v>0</v>
      </c>
      <c r="X73">
        <v>208619310</v>
      </c>
      <c r="Y73">
        <f t="shared" si="17"/>
        <v>0.44</v>
      </c>
      <c r="AA73">
        <v>0</v>
      </c>
      <c r="AB73">
        <v>26.72</v>
      </c>
      <c r="AC73">
        <v>0</v>
      </c>
      <c r="AD73">
        <v>0</v>
      </c>
      <c r="AE73">
        <v>0</v>
      </c>
      <c r="AF73">
        <v>1.7</v>
      </c>
      <c r="AG73">
        <v>0</v>
      </c>
      <c r="AH73">
        <v>0</v>
      </c>
      <c r="AI73">
        <v>1</v>
      </c>
      <c r="AJ73">
        <v>15.72</v>
      </c>
      <c r="AK73">
        <v>44.85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0.44</v>
      </c>
      <c r="AU73" t="s">
        <v>6</v>
      </c>
      <c r="AV73">
        <v>0</v>
      </c>
      <c r="AW73">
        <v>2</v>
      </c>
      <c r="AX73">
        <v>92843307</v>
      </c>
      <c r="AY73">
        <v>1</v>
      </c>
      <c r="AZ73">
        <v>0</v>
      </c>
      <c r="BA73">
        <v>75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ROUND(Y73*Source!I153*DO73,7)</f>
        <v>0</v>
      </c>
      <c r="CX73">
        <f>ROUND(Y73*Source!I153,7)</f>
        <v>8.7999999999999995E-2</v>
      </c>
      <c r="CY73">
        <f>AB73</f>
        <v>26.72</v>
      </c>
      <c r="CZ73">
        <f>AF73</f>
        <v>1.7</v>
      </c>
      <c r="DA73">
        <f>AJ73</f>
        <v>15.72</v>
      </c>
      <c r="DB73">
        <f t="shared" si="18"/>
        <v>0.75</v>
      </c>
      <c r="DC73">
        <f t="shared" si="19"/>
        <v>0</v>
      </c>
      <c r="DD73" t="s">
        <v>6</v>
      </c>
      <c r="DE73" t="s">
        <v>6</v>
      </c>
      <c r="DF73">
        <f>ROUND(ROUND(AE73,2)*CX73,2)</f>
        <v>0</v>
      </c>
      <c r="DG73">
        <f>ROUND(ROUND(AF73*AJ73,2)*CX73,2)</f>
        <v>2.35</v>
      </c>
      <c r="DH73">
        <f>ROUND(ROUND(AG73*AK73,2)*CX73,2)</f>
        <v>0</v>
      </c>
      <c r="DI73">
        <f t="shared" si="20"/>
        <v>0</v>
      </c>
      <c r="DJ73">
        <f>DG73</f>
        <v>2.35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ROW(Source!A153)</f>
        <v>153</v>
      </c>
      <c r="B74">
        <v>92842776</v>
      </c>
      <c r="C74">
        <v>92843293</v>
      </c>
      <c r="D74">
        <v>49673503</v>
      </c>
      <c r="E74">
        <v>1</v>
      </c>
      <c r="F74">
        <v>1</v>
      </c>
      <c r="G74">
        <v>1</v>
      </c>
      <c r="H74">
        <v>2</v>
      </c>
      <c r="I74" t="s">
        <v>324</v>
      </c>
      <c r="J74" t="s">
        <v>325</v>
      </c>
      <c r="K74" t="s">
        <v>326</v>
      </c>
      <c r="L74">
        <v>1367</v>
      </c>
      <c r="N74">
        <v>1011</v>
      </c>
      <c r="O74" t="s">
        <v>320</v>
      </c>
      <c r="P74" t="s">
        <v>320</v>
      </c>
      <c r="Q74">
        <v>1</v>
      </c>
      <c r="W74">
        <v>0</v>
      </c>
      <c r="X74">
        <v>509054691</v>
      </c>
      <c r="Y74">
        <f t="shared" si="17"/>
        <v>0.24</v>
      </c>
      <c r="AA74">
        <v>0</v>
      </c>
      <c r="AB74">
        <v>1032.96</v>
      </c>
      <c r="AC74">
        <v>520.26</v>
      </c>
      <c r="AD74">
        <v>0</v>
      </c>
      <c r="AE74">
        <v>0</v>
      </c>
      <c r="AF74">
        <v>65.709999999999994</v>
      </c>
      <c r="AG74">
        <v>11.6</v>
      </c>
      <c r="AH74">
        <v>0</v>
      </c>
      <c r="AI74">
        <v>1</v>
      </c>
      <c r="AJ74">
        <v>15.72</v>
      </c>
      <c r="AK74">
        <v>44.85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0.24</v>
      </c>
      <c r="AU74" t="s">
        <v>6</v>
      </c>
      <c r="AV74">
        <v>0</v>
      </c>
      <c r="AW74">
        <v>2</v>
      </c>
      <c r="AX74">
        <v>92843308</v>
      </c>
      <c r="AY74">
        <v>1</v>
      </c>
      <c r="AZ74">
        <v>0</v>
      </c>
      <c r="BA74">
        <v>76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ROUND(Y74*Source!I153*DO74,7)</f>
        <v>0</v>
      </c>
      <c r="CX74">
        <f>ROUND(Y74*Source!I153,7)</f>
        <v>4.8000000000000001E-2</v>
      </c>
      <c r="CY74">
        <f>AB74</f>
        <v>1032.96</v>
      </c>
      <c r="CZ74">
        <f>AF74</f>
        <v>65.709999999999994</v>
      </c>
      <c r="DA74">
        <f>AJ74</f>
        <v>15.72</v>
      </c>
      <c r="DB74">
        <f t="shared" si="18"/>
        <v>15.77</v>
      </c>
      <c r="DC74">
        <f t="shared" si="19"/>
        <v>2.78</v>
      </c>
      <c r="DD74" t="s">
        <v>6</v>
      </c>
      <c r="DE74" t="s">
        <v>6</v>
      </c>
      <c r="DF74">
        <f>ROUND(ROUND(AE74,2)*CX74,2)</f>
        <v>0</v>
      </c>
      <c r="DG74">
        <f>ROUND(ROUND(AF74*AJ74,2)*CX74,2)</f>
        <v>49.58</v>
      </c>
      <c r="DH74">
        <f>ROUND(ROUND(AG74*AK74,2)*CX74,2)</f>
        <v>24.97</v>
      </c>
      <c r="DI74">
        <f t="shared" si="20"/>
        <v>0</v>
      </c>
      <c r="DJ74">
        <f>DG74</f>
        <v>49.58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ROW(Source!A153)</f>
        <v>153</v>
      </c>
      <c r="B75">
        <v>92842776</v>
      </c>
      <c r="C75">
        <v>92843293</v>
      </c>
      <c r="D75">
        <v>49523203</v>
      </c>
      <c r="E75">
        <v>1</v>
      </c>
      <c r="F75">
        <v>1</v>
      </c>
      <c r="G75">
        <v>1</v>
      </c>
      <c r="H75">
        <v>3</v>
      </c>
      <c r="I75" t="s">
        <v>333</v>
      </c>
      <c r="J75" t="s">
        <v>334</v>
      </c>
      <c r="K75" t="s">
        <v>335</v>
      </c>
      <c r="L75">
        <v>1339</v>
      </c>
      <c r="N75">
        <v>1007</v>
      </c>
      <c r="O75" t="s">
        <v>166</v>
      </c>
      <c r="P75" t="s">
        <v>166</v>
      </c>
      <c r="Q75">
        <v>1</v>
      </c>
      <c r="W75">
        <v>0</v>
      </c>
      <c r="X75">
        <v>-143474561</v>
      </c>
      <c r="Y75">
        <f t="shared" si="17"/>
        <v>3.2000000000000002E-3</v>
      </c>
      <c r="AA75">
        <v>24.2</v>
      </c>
      <c r="AB75">
        <v>0</v>
      </c>
      <c r="AC75">
        <v>0</v>
      </c>
      <c r="AD75">
        <v>0</v>
      </c>
      <c r="AE75">
        <v>2.44</v>
      </c>
      <c r="AF75">
        <v>0</v>
      </c>
      <c r="AG75">
        <v>0</v>
      </c>
      <c r="AH75">
        <v>0</v>
      </c>
      <c r="AI75">
        <v>9.92</v>
      </c>
      <c r="AJ75">
        <v>1</v>
      </c>
      <c r="AK75">
        <v>1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3.2000000000000002E-3</v>
      </c>
      <c r="AU75" t="s">
        <v>6</v>
      </c>
      <c r="AV75">
        <v>0</v>
      </c>
      <c r="AW75">
        <v>2</v>
      </c>
      <c r="AX75">
        <v>92843309</v>
      </c>
      <c r="AY75">
        <v>1</v>
      </c>
      <c r="AZ75">
        <v>0</v>
      </c>
      <c r="BA75">
        <v>77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ROUND(Y75*Source!I153,7)</f>
        <v>6.4000000000000005E-4</v>
      </c>
      <c r="CY75">
        <f t="shared" ref="CY75:CY81" si="21">AA75</f>
        <v>24.2</v>
      </c>
      <c r="CZ75">
        <f t="shared" ref="CZ75:CZ81" si="22">AE75</f>
        <v>2.44</v>
      </c>
      <c r="DA75">
        <f t="shared" ref="DA75:DA81" si="23">AI75</f>
        <v>9.92</v>
      </c>
      <c r="DB75">
        <f t="shared" si="18"/>
        <v>0.01</v>
      </c>
      <c r="DC75">
        <f t="shared" si="19"/>
        <v>0</v>
      </c>
      <c r="DD75" t="s">
        <v>6</v>
      </c>
      <c r="DE75" t="s">
        <v>6</v>
      </c>
      <c r="DF75">
        <f t="shared" ref="DF75:DF81" si="24">ROUND(ROUND(AE75*AI75,2)*CX75,2)</f>
        <v>0.02</v>
      </c>
      <c r="DG75">
        <f t="shared" ref="DG75:DG83" si="25">ROUND(ROUND(AF75,2)*CX75,2)</f>
        <v>0</v>
      </c>
      <c r="DH75">
        <f t="shared" ref="DH75:DH82" si="26">ROUND(ROUND(AG75,2)*CX75,2)</f>
        <v>0</v>
      </c>
      <c r="DI75">
        <f t="shared" si="20"/>
        <v>0</v>
      </c>
      <c r="DJ75">
        <f t="shared" ref="DJ75:DJ81" si="27">DF75</f>
        <v>0.02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ROW(Source!A153)</f>
        <v>153</v>
      </c>
      <c r="B76">
        <v>92842776</v>
      </c>
      <c r="C76">
        <v>92843293</v>
      </c>
      <c r="D76">
        <v>49527726</v>
      </c>
      <c r="E76">
        <v>1</v>
      </c>
      <c r="F76">
        <v>1</v>
      </c>
      <c r="G76">
        <v>1</v>
      </c>
      <c r="H76">
        <v>3</v>
      </c>
      <c r="I76" t="s">
        <v>386</v>
      </c>
      <c r="J76" t="s">
        <v>387</v>
      </c>
      <c r="K76" t="s">
        <v>388</v>
      </c>
      <c r="L76">
        <v>1348</v>
      </c>
      <c r="N76">
        <v>1009</v>
      </c>
      <c r="O76" t="s">
        <v>344</v>
      </c>
      <c r="P76" t="s">
        <v>344</v>
      </c>
      <c r="Q76">
        <v>1000</v>
      </c>
      <c r="W76">
        <v>0</v>
      </c>
      <c r="X76">
        <v>1174253204</v>
      </c>
      <c r="Y76">
        <f t="shared" si="17"/>
        <v>1.1000000000000001E-3</v>
      </c>
      <c r="AA76">
        <v>7286.24</v>
      </c>
      <c r="AB76">
        <v>0</v>
      </c>
      <c r="AC76">
        <v>0</v>
      </c>
      <c r="AD76">
        <v>0</v>
      </c>
      <c r="AE76">
        <v>734.5</v>
      </c>
      <c r="AF76">
        <v>0</v>
      </c>
      <c r="AG76">
        <v>0</v>
      </c>
      <c r="AH76">
        <v>0</v>
      </c>
      <c r="AI76">
        <v>9.92</v>
      </c>
      <c r="AJ76">
        <v>1</v>
      </c>
      <c r="AK76">
        <v>1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1.1000000000000001E-3</v>
      </c>
      <c r="AU76" t="s">
        <v>6</v>
      </c>
      <c r="AV76">
        <v>0</v>
      </c>
      <c r="AW76">
        <v>2</v>
      </c>
      <c r="AX76">
        <v>92843310</v>
      </c>
      <c r="AY76">
        <v>1</v>
      </c>
      <c r="AZ76">
        <v>0</v>
      </c>
      <c r="BA76">
        <v>78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ROUND(Y76*Source!I153,7)</f>
        <v>2.2000000000000001E-4</v>
      </c>
      <c r="CY76">
        <f t="shared" si="21"/>
        <v>7286.24</v>
      </c>
      <c r="CZ76">
        <f t="shared" si="22"/>
        <v>734.5</v>
      </c>
      <c r="DA76">
        <f t="shared" si="23"/>
        <v>9.92</v>
      </c>
      <c r="DB76">
        <f t="shared" si="18"/>
        <v>0.81</v>
      </c>
      <c r="DC76">
        <f t="shared" si="19"/>
        <v>0</v>
      </c>
      <c r="DD76" t="s">
        <v>6</v>
      </c>
      <c r="DE76" t="s">
        <v>6</v>
      </c>
      <c r="DF76">
        <f t="shared" si="24"/>
        <v>1.6</v>
      </c>
      <c r="DG76">
        <f t="shared" si="25"/>
        <v>0</v>
      </c>
      <c r="DH76">
        <f t="shared" si="26"/>
        <v>0</v>
      </c>
      <c r="DI76">
        <f t="shared" si="20"/>
        <v>0</v>
      </c>
      <c r="DJ76">
        <f t="shared" si="27"/>
        <v>1.6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ROW(Source!A153)</f>
        <v>153</v>
      </c>
      <c r="B77">
        <v>92842776</v>
      </c>
      <c r="C77">
        <v>92843293</v>
      </c>
      <c r="D77">
        <v>49528527</v>
      </c>
      <c r="E77">
        <v>1</v>
      </c>
      <c r="F77">
        <v>1</v>
      </c>
      <c r="G77">
        <v>1</v>
      </c>
      <c r="H77">
        <v>3</v>
      </c>
      <c r="I77" t="s">
        <v>174</v>
      </c>
      <c r="J77" t="s">
        <v>176</v>
      </c>
      <c r="K77" t="s">
        <v>175</v>
      </c>
      <c r="L77">
        <v>1339</v>
      </c>
      <c r="N77">
        <v>1007</v>
      </c>
      <c r="O77" t="s">
        <v>166</v>
      </c>
      <c r="P77" t="s">
        <v>166</v>
      </c>
      <c r="Q77">
        <v>1</v>
      </c>
      <c r="W77">
        <v>0</v>
      </c>
      <c r="X77">
        <v>461598558</v>
      </c>
      <c r="Y77">
        <f t="shared" si="17"/>
        <v>1.04</v>
      </c>
      <c r="AA77">
        <v>5156.42</v>
      </c>
      <c r="AB77">
        <v>0</v>
      </c>
      <c r="AC77">
        <v>0</v>
      </c>
      <c r="AD77">
        <v>0</v>
      </c>
      <c r="AE77">
        <v>519.79999999999995</v>
      </c>
      <c r="AF77">
        <v>0</v>
      </c>
      <c r="AG77">
        <v>0</v>
      </c>
      <c r="AH77">
        <v>0</v>
      </c>
      <c r="AI77">
        <v>9.92</v>
      </c>
      <c r="AJ77">
        <v>1</v>
      </c>
      <c r="AK77">
        <v>1</v>
      </c>
      <c r="AL77">
        <v>1</v>
      </c>
      <c r="AM77">
        <v>0</v>
      </c>
      <c r="AN77">
        <v>0</v>
      </c>
      <c r="AO77">
        <v>0</v>
      </c>
      <c r="AP77">
        <v>1</v>
      </c>
      <c r="AQ77">
        <v>0</v>
      </c>
      <c r="AR77">
        <v>0</v>
      </c>
      <c r="AS77" t="s">
        <v>6</v>
      </c>
      <c r="AT77">
        <v>1.04</v>
      </c>
      <c r="AU77" t="s">
        <v>6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ROUND(Y77*Source!I153,7)</f>
        <v>0.20799999999999999</v>
      </c>
      <c r="CY77">
        <f t="shared" si="21"/>
        <v>5156.42</v>
      </c>
      <c r="CZ77">
        <f t="shared" si="22"/>
        <v>519.79999999999995</v>
      </c>
      <c r="DA77">
        <f t="shared" si="23"/>
        <v>9.92</v>
      </c>
      <c r="DB77">
        <f t="shared" si="18"/>
        <v>540.59</v>
      </c>
      <c r="DC77">
        <f t="shared" si="19"/>
        <v>0</v>
      </c>
      <c r="DD77" t="s">
        <v>6</v>
      </c>
      <c r="DE77" t="s">
        <v>6</v>
      </c>
      <c r="DF77">
        <f t="shared" si="24"/>
        <v>1072.54</v>
      </c>
      <c r="DG77">
        <f t="shared" si="25"/>
        <v>0</v>
      </c>
      <c r="DH77">
        <f t="shared" si="26"/>
        <v>0</v>
      </c>
      <c r="DI77">
        <f t="shared" si="20"/>
        <v>0</v>
      </c>
      <c r="DJ77">
        <f t="shared" si="27"/>
        <v>1072.54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ROW(Source!A153)</f>
        <v>153</v>
      </c>
      <c r="B78">
        <v>92842776</v>
      </c>
      <c r="C78">
        <v>92843293</v>
      </c>
      <c r="D78">
        <v>49542609</v>
      </c>
      <c r="E78">
        <v>1</v>
      </c>
      <c r="F78">
        <v>1</v>
      </c>
      <c r="G78">
        <v>1</v>
      </c>
      <c r="H78">
        <v>3</v>
      </c>
      <c r="I78" t="s">
        <v>389</v>
      </c>
      <c r="J78" t="s">
        <v>390</v>
      </c>
      <c r="K78" t="s">
        <v>391</v>
      </c>
      <c r="L78">
        <v>1348</v>
      </c>
      <c r="N78">
        <v>1009</v>
      </c>
      <c r="O78" t="s">
        <v>344</v>
      </c>
      <c r="P78" t="s">
        <v>344</v>
      </c>
      <c r="Q78">
        <v>1000</v>
      </c>
      <c r="W78">
        <v>0</v>
      </c>
      <c r="X78">
        <v>2041074766</v>
      </c>
      <c r="Y78">
        <f t="shared" si="17"/>
        <v>5.0000000000000001E-4</v>
      </c>
      <c r="AA78">
        <v>101184</v>
      </c>
      <c r="AB78">
        <v>0</v>
      </c>
      <c r="AC78">
        <v>0</v>
      </c>
      <c r="AD78">
        <v>0</v>
      </c>
      <c r="AE78">
        <v>10200</v>
      </c>
      <c r="AF78">
        <v>0</v>
      </c>
      <c r="AG78">
        <v>0</v>
      </c>
      <c r="AH78">
        <v>0</v>
      </c>
      <c r="AI78">
        <v>9.92</v>
      </c>
      <c r="AJ78">
        <v>1</v>
      </c>
      <c r="AK78">
        <v>1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5.0000000000000001E-4</v>
      </c>
      <c r="AU78" t="s">
        <v>6</v>
      </c>
      <c r="AV78">
        <v>0</v>
      </c>
      <c r="AW78">
        <v>2</v>
      </c>
      <c r="AX78">
        <v>92843312</v>
      </c>
      <c r="AY78">
        <v>1</v>
      </c>
      <c r="AZ78">
        <v>0</v>
      </c>
      <c r="BA78">
        <v>80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ROUND(Y78*Source!I153,7)</f>
        <v>1E-4</v>
      </c>
      <c r="CY78">
        <f t="shared" si="21"/>
        <v>101184</v>
      </c>
      <c r="CZ78">
        <f t="shared" si="22"/>
        <v>10200</v>
      </c>
      <c r="DA78">
        <f t="shared" si="23"/>
        <v>9.92</v>
      </c>
      <c r="DB78">
        <f t="shared" si="18"/>
        <v>5.0999999999999996</v>
      </c>
      <c r="DC78">
        <f t="shared" si="19"/>
        <v>0</v>
      </c>
      <c r="DD78" t="s">
        <v>6</v>
      </c>
      <c r="DE78" t="s">
        <v>6</v>
      </c>
      <c r="DF78">
        <f t="shared" si="24"/>
        <v>10.119999999999999</v>
      </c>
      <c r="DG78">
        <f t="shared" si="25"/>
        <v>0</v>
      </c>
      <c r="DH78">
        <f t="shared" si="26"/>
        <v>0</v>
      </c>
      <c r="DI78">
        <f t="shared" si="20"/>
        <v>0</v>
      </c>
      <c r="DJ78">
        <f t="shared" si="27"/>
        <v>10.119999999999999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ROW(Source!A153)</f>
        <v>153</v>
      </c>
      <c r="B79">
        <v>92842776</v>
      </c>
      <c r="C79">
        <v>92843293</v>
      </c>
      <c r="D79">
        <v>49542647</v>
      </c>
      <c r="E79">
        <v>1</v>
      </c>
      <c r="F79">
        <v>1</v>
      </c>
      <c r="G79">
        <v>1</v>
      </c>
      <c r="H79">
        <v>3</v>
      </c>
      <c r="I79" t="s">
        <v>392</v>
      </c>
      <c r="J79" t="s">
        <v>393</v>
      </c>
      <c r="K79" t="s">
        <v>394</v>
      </c>
      <c r="L79">
        <v>1348</v>
      </c>
      <c r="N79">
        <v>1009</v>
      </c>
      <c r="O79" t="s">
        <v>344</v>
      </c>
      <c r="P79" t="s">
        <v>344</v>
      </c>
      <c r="Q79">
        <v>1000</v>
      </c>
      <c r="W79">
        <v>0</v>
      </c>
      <c r="X79">
        <v>-120483918</v>
      </c>
      <c r="Y79">
        <f t="shared" si="17"/>
        <v>9.4999999999999998E-3</v>
      </c>
      <c r="AA79">
        <v>44195.58</v>
      </c>
      <c r="AB79">
        <v>0</v>
      </c>
      <c r="AC79">
        <v>0</v>
      </c>
      <c r="AD79">
        <v>0</v>
      </c>
      <c r="AE79">
        <v>4455.2</v>
      </c>
      <c r="AF79">
        <v>0</v>
      </c>
      <c r="AG79">
        <v>0</v>
      </c>
      <c r="AH79">
        <v>0</v>
      </c>
      <c r="AI79">
        <v>9.92</v>
      </c>
      <c r="AJ79">
        <v>1</v>
      </c>
      <c r="AK79">
        <v>1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9.4999999999999998E-3</v>
      </c>
      <c r="AU79" t="s">
        <v>6</v>
      </c>
      <c r="AV79">
        <v>0</v>
      </c>
      <c r="AW79">
        <v>2</v>
      </c>
      <c r="AX79">
        <v>92843313</v>
      </c>
      <c r="AY79">
        <v>1</v>
      </c>
      <c r="AZ79">
        <v>0</v>
      </c>
      <c r="BA79">
        <v>81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ROUND(Y79*Source!I153,7)</f>
        <v>1.9E-3</v>
      </c>
      <c r="CY79">
        <f t="shared" si="21"/>
        <v>44195.58</v>
      </c>
      <c r="CZ79">
        <f t="shared" si="22"/>
        <v>4455.2</v>
      </c>
      <c r="DA79">
        <f t="shared" si="23"/>
        <v>9.92</v>
      </c>
      <c r="DB79">
        <f t="shared" si="18"/>
        <v>42.32</v>
      </c>
      <c r="DC79">
        <f t="shared" si="19"/>
        <v>0</v>
      </c>
      <c r="DD79" t="s">
        <v>6</v>
      </c>
      <c r="DE79" t="s">
        <v>6</v>
      </c>
      <c r="DF79">
        <f t="shared" si="24"/>
        <v>83.97</v>
      </c>
      <c r="DG79">
        <f t="shared" si="25"/>
        <v>0</v>
      </c>
      <c r="DH79">
        <f t="shared" si="26"/>
        <v>0</v>
      </c>
      <c r="DI79">
        <f t="shared" si="20"/>
        <v>0</v>
      </c>
      <c r="DJ79">
        <f t="shared" si="27"/>
        <v>83.97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ROW(Source!A153)</f>
        <v>153</v>
      </c>
      <c r="B80">
        <v>92842776</v>
      </c>
      <c r="C80">
        <v>92843293</v>
      </c>
      <c r="D80">
        <v>49543601</v>
      </c>
      <c r="E80">
        <v>1</v>
      </c>
      <c r="F80">
        <v>1</v>
      </c>
      <c r="G80">
        <v>1</v>
      </c>
      <c r="H80">
        <v>3</v>
      </c>
      <c r="I80" t="s">
        <v>395</v>
      </c>
      <c r="J80" t="s">
        <v>396</v>
      </c>
      <c r="K80" t="s">
        <v>397</v>
      </c>
      <c r="L80">
        <v>1348</v>
      </c>
      <c r="N80">
        <v>1009</v>
      </c>
      <c r="O80" t="s">
        <v>344</v>
      </c>
      <c r="P80" t="s">
        <v>344</v>
      </c>
      <c r="Q80">
        <v>1000</v>
      </c>
      <c r="W80">
        <v>0</v>
      </c>
      <c r="X80">
        <v>1291003592</v>
      </c>
      <c r="Y80">
        <f t="shared" si="17"/>
        <v>7.0000000000000007E-2</v>
      </c>
      <c r="AA80">
        <v>56048</v>
      </c>
      <c r="AB80">
        <v>0</v>
      </c>
      <c r="AC80">
        <v>0</v>
      </c>
      <c r="AD80">
        <v>0</v>
      </c>
      <c r="AE80">
        <v>5650</v>
      </c>
      <c r="AF80">
        <v>0</v>
      </c>
      <c r="AG80">
        <v>0</v>
      </c>
      <c r="AH80">
        <v>0</v>
      </c>
      <c r="AI80">
        <v>9.92</v>
      </c>
      <c r="AJ80">
        <v>1</v>
      </c>
      <c r="AK80">
        <v>1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7.0000000000000007E-2</v>
      </c>
      <c r="AU80" t="s">
        <v>6</v>
      </c>
      <c r="AV80">
        <v>0</v>
      </c>
      <c r="AW80">
        <v>2</v>
      </c>
      <c r="AX80">
        <v>92843314</v>
      </c>
      <c r="AY80">
        <v>1</v>
      </c>
      <c r="AZ80">
        <v>0</v>
      </c>
      <c r="BA80">
        <v>82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ROUND(Y80*Source!I153,7)</f>
        <v>1.4E-2</v>
      </c>
      <c r="CY80">
        <f t="shared" si="21"/>
        <v>56048</v>
      </c>
      <c r="CZ80">
        <f t="shared" si="22"/>
        <v>5650</v>
      </c>
      <c r="DA80">
        <f t="shared" si="23"/>
        <v>9.92</v>
      </c>
      <c r="DB80">
        <f t="shared" si="18"/>
        <v>395.5</v>
      </c>
      <c r="DC80">
        <f t="shared" si="19"/>
        <v>0</v>
      </c>
      <c r="DD80" t="s">
        <v>6</v>
      </c>
      <c r="DE80" t="s">
        <v>6</v>
      </c>
      <c r="DF80">
        <f t="shared" si="24"/>
        <v>784.67</v>
      </c>
      <c r="DG80">
        <f t="shared" si="25"/>
        <v>0</v>
      </c>
      <c r="DH80">
        <f t="shared" si="26"/>
        <v>0</v>
      </c>
      <c r="DI80">
        <f t="shared" si="20"/>
        <v>0</v>
      </c>
      <c r="DJ80">
        <f t="shared" si="27"/>
        <v>784.67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ROW(Source!A153)</f>
        <v>153</v>
      </c>
      <c r="B81">
        <v>92842776</v>
      </c>
      <c r="C81">
        <v>92843293</v>
      </c>
      <c r="D81">
        <v>49546817</v>
      </c>
      <c r="E81">
        <v>1</v>
      </c>
      <c r="F81">
        <v>1</v>
      </c>
      <c r="G81">
        <v>1</v>
      </c>
      <c r="H81">
        <v>3</v>
      </c>
      <c r="I81" t="s">
        <v>398</v>
      </c>
      <c r="J81" t="s">
        <v>399</v>
      </c>
      <c r="K81" t="s">
        <v>400</v>
      </c>
      <c r="L81">
        <v>1339</v>
      </c>
      <c r="N81">
        <v>1007</v>
      </c>
      <c r="O81" t="s">
        <v>166</v>
      </c>
      <c r="P81" t="s">
        <v>166</v>
      </c>
      <c r="Q81">
        <v>1</v>
      </c>
      <c r="W81">
        <v>0</v>
      </c>
      <c r="X81">
        <v>-330517304</v>
      </c>
      <c r="Y81">
        <f t="shared" si="17"/>
        <v>0.09</v>
      </c>
      <c r="AA81">
        <v>11457.6</v>
      </c>
      <c r="AB81">
        <v>0</v>
      </c>
      <c r="AC81">
        <v>0</v>
      </c>
      <c r="AD81">
        <v>0</v>
      </c>
      <c r="AE81">
        <v>1155</v>
      </c>
      <c r="AF81">
        <v>0</v>
      </c>
      <c r="AG81">
        <v>0</v>
      </c>
      <c r="AH81">
        <v>0</v>
      </c>
      <c r="AI81">
        <v>9.92</v>
      </c>
      <c r="AJ81">
        <v>1</v>
      </c>
      <c r="AK81">
        <v>1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0.09</v>
      </c>
      <c r="AU81" t="s">
        <v>6</v>
      </c>
      <c r="AV81">
        <v>0</v>
      </c>
      <c r="AW81">
        <v>2</v>
      </c>
      <c r="AX81">
        <v>92843315</v>
      </c>
      <c r="AY81">
        <v>1</v>
      </c>
      <c r="AZ81">
        <v>0</v>
      </c>
      <c r="BA81">
        <v>83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ROUND(Y81*Source!I153,7)</f>
        <v>1.7999999999999999E-2</v>
      </c>
      <c r="CY81">
        <f t="shared" si="21"/>
        <v>11457.6</v>
      </c>
      <c r="CZ81">
        <f t="shared" si="22"/>
        <v>1155</v>
      </c>
      <c r="DA81">
        <f t="shared" si="23"/>
        <v>9.92</v>
      </c>
      <c r="DB81">
        <f t="shared" si="18"/>
        <v>103.95</v>
      </c>
      <c r="DC81">
        <f t="shared" si="19"/>
        <v>0</v>
      </c>
      <c r="DD81" t="s">
        <v>6</v>
      </c>
      <c r="DE81" t="s">
        <v>6</v>
      </c>
      <c r="DF81">
        <f t="shared" si="24"/>
        <v>206.24</v>
      </c>
      <c r="DG81">
        <f t="shared" si="25"/>
        <v>0</v>
      </c>
      <c r="DH81">
        <f t="shared" si="26"/>
        <v>0</v>
      </c>
      <c r="DI81">
        <f t="shared" si="20"/>
        <v>0</v>
      </c>
      <c r="DJ81">
        <f t="shared" si="27"/>
        <v>206.24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ROW(Source!A190)</f>
        <v>190</v>
      </c>
      <c r="B82">
        <v>92842776</v>
      </c>
      <c r="C82">
        <v>92843317</v>
      </c>
      <c r="D82">
        <v>49510681</v>
      </c>
      <c r="E82">
        <v>70</v>
      </c>
      <c r="F82">
        <v>1</v>
      </c>
      <c r="G82">
        <v>1</v>
      </c>
      <c r="H82">
        <v>1</v>
      </c>
      <c r="I82" t="s">
        <v>401</v>
      </c>
      <c r="J82" t="s">
        <v>6</v>
      </c>
      <c r="K82" t="s">
        <v>402</v>
      </c>
      <c r="L82">
        <v>1191</v>
      </c>
      <c r="N82">
        <v>1013</v>
      </c>
      <c r="O82" t="s">
        <v>314</v>
      </c>
      <c r="P82" t="s">
        <v>314</v>
      </c>
      <c r="Q82">
        <v>1</v>
      </c>
      <c r="W82">
        <v>0</v>
      </c>
      <c r="X82">
        <v>2031828327</v>
      </c>
      <c r="Y82">
        <f t="shared" si="17"/>
        <v>7.94</v>
      </c>
      <c r="AA82">
        <v>0</v>
      </c>
      <c r="AB82">
        <v>0</v>
      </c>
      <c r="AC82">
        <v>0</v>
      </c>
      <c r="AD82">
        <v>349.83</v>
      </c>
      <c r="AE82">
        <v>0</v>
      </c>
      <c r="AF82">
        <v>0</v>
      </c>
      <c r="AG82">
        <v>0</v>
      </c>
      <c r="AH82">
        <v>7.8</v>
      </c>
      <c r="AI82">
        <v>1</v>
      </c>
      <c r="AJ82">
        <v>1</v>
      </c>
      <c r="AK82">
        <v>1</v>
      </c>
      <c r="AL82">
        <v>44.85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7.94</v>
      </c>
      <c r="AU82" t="s">
        <v>6</v>
      </c>
      <c r="AV82">
        <v>1</v>
      </c>
      <c r="AW82">
        <v>2</v>
      </c>
      <c r="AX82">
        <v>92843321</v>
      </c>
      <c r="AY82">
        <v>1</v>
      </c>
      <c r="AZ82">
        <v>0</v>
      </c>
      <c r="BA82">
        <v>84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ROUND(AT82*Source!I190*AH82*AL82,2)</f>
        <v>36.22</v>
      </c>
      <c r="CV82">
        <f>ROUND(Y82*Source!I190,7)</f>
        <v>0.10353759999999999</v>
      </c>
      <c r="CW82">
        <v>0</v>
      </c>
      <c r="CX82">
        <f>ROUND(Y82*Source!I190,7)</f>
        <v>0.10353759999999999</v>
      </c>
      <c r="CY82">
        <f>AD82</f>
        <v>349.83</v>
      </c>
      <c r="CZ82">
        <f>AH82</f>
        <v>7.8</v>
      </c>
      <c r="DA82">
        <f>AL82</f>
        <v>44.85</v>
      </c>
      <c r="DB82">
        <f t="shared" si="18"/>
        <v>61.93</v>
      </c>
      <c r="DC82">
        <f t="shared" si="19"/>
        <v>0</v>
      </c>
      <c r="DD82" t="s">
        <v>6</v>
      </c>
      <c r="DE82" t="s">
        <v>6</v>
      </c>
      <c r="DF82">
        <f t="shared" ref="DF82:DF89" si="28">ROUND(ROUND(AE82,2)*CX82,2)</f>
        <v>0</v>
      </c>
      <c r="DG82">
        <f t="shared" si="25"/>
        <v>0</v>
      </c>
      <c r="DH82">
        <f t="shared" si="26"/>
        <v>0</v>
      </c>
      <c r="DI82">
        <f>ROUND(ROUND(AH82*AL82,2)*CX82,2)</f>
        <v>36.22</v>
      </c>
      <c r="DJ82">
        <f>DI82</f>
        <v>36.22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ROW(Source!A190)</f>
        <v>190</v>
      </c>
      <c r="B83">
        <v>92842776</v>
      </c>
      <c r="C83">
        <v>92843317</v>
      </c>
      <c r="D83">
        <v>49510905</v>
      </c>
      <c r="E83">
        <v>70</v>
      </c>
      <c r="F83">
        <v>1</v>
      </c>
      <c r="G83">
        <v>1</v>
      </c>
      <c r="H83">
        <v>1</v>
      </c>
      <c r="I83" t="s">
        <v>315</v>
      </c>
      <c r="J83" t="s">
        <v>6</v>
      </c>
      <c r="K83" t="s">
        <v>316</v>
      </c>
      <c r="L83">
        <v>1191</v>
      </c>
      <c r="N83">
        <v>1013</v>
      </c>
      <c r="O83" t="s">
        <v>314</v>
      </c>
      <c r="P83" t="s">
        <v>314</v>
      </c>
      <c r="Q83">
        <v>1</v>
      </c>
      <c r="W83">
        <v>0</v>
      </c>
      <c r="X83">
        <v>-1417349443</v>
      </c>
      <c r="Y83">
        <f t="shared" si="17"/>
        <v>16.760000000000002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44.85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16.760000000000002</v>
      </c>
      <c r="AU83" t="s">
        <v>6</v>
      </c>
      <c r="AV83">
        <v>2</v>
      </c>
      <c r="AW83">
        <v>2</v>
      </c>
      <c r="AX83">
        <v>92843322</v>
      </c>
      <c r="AY83">
        <v>1</v>
      </c>
      <c r="AZ83">
        <v>0</v>
      </c>
      <c r="BA83">
        <v>85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ROUND(Y83*Source!I190,7)</f>
        <v>0.21855040000000001</v>
      </c>
      <c r="CY83">
        <f>AD83</f>
        <v>0</v>
      </c>
      <c r="CZ83">
        <f>AH83</f>
        <v>0</v>
      </c>
      <c r="DA83">
        <f>AL83</f>
        <v>1</v>
      </c>
      <c r="DB83">
        <f t="shared" si="18"/>
        <v>0</v>
      </c>
      <c r="DC83">
        <f t="shared" si="19"/>
        <v>0</v>
      </c>
      <c r="DD83" t="s">
        <v>6</v>
      </c>
      <c r="DE83" t="s">
        <v>6</v>
      </c>
      <c r="DF83">
        <f t="shared" si="28"/>
        <v>0</v>
      </c>
      <c r="DG83">
        <f t="shared" si="25"/>
        <v>0</v>
      </c>
      <c r="DH83">
        <f>ROUND(ROUND(AG83*AK83,2)*CX83,2)</f>
        <v>0</v>
      </c>
      <c r="DI83">
        <f>ROUND(ROUND(AH83,2)*CX83,2)</f>
        <v>0</v>
      </c>
      <c r="DJ83">
        <f>DI83</f>
        <v>0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ROW(Source!A190)</f>
        <v>190</v>
      </c>
      <c r="B84">
        <v>92842776</v>
      </c>
      <c r="C84">
        <v>92843317</v>
      </c>
      <c r="D84">
        <v>49672077</v>
      </c>
      <c r="E84">
        <v>1</v>
      </c>
      <c r="F84">
        <v>1</v>
      </c>
      <c r="G84">
        <v>1</v>
      </c>
      <c r="H84">
        <v>2</v>
      </c>
      <c r="I84" t="s">
        <v>403</v>
      </c>
      <c r="J84" t="s">
        <v>404</v>
      </c>
      <c r="K84" t="s">
        <v>405</v>
      </c>
      <c r="L84">
        <v>1367</v>
      </c>
      <c r="N84">
        <v>1011</v>
      </c>
      <c r="O84" t="s">
        <v>320</v>
      </c>
      <c r="P84" t="s">
        <v>320</v>
      </c>
      <c r="Q84">
        <v>1</v>
      </c>
      <c r="W84">
        <v>0</v>
      </c>
      <c r="X84">
        <v>1754648984</v>
      </c>
      <c r="Y84">
        <f t="shared" si="17"/>
        <v>16.760000000000002</v>
      </c>
      <c r="AA84">
        <v>0</v>
      </c>
      <c r="AB84">
        <v>2555.6</v>
      </c>
      <c r="AC84">
        <v>605.48</v>
      </c>
      <c r="AD84">
        <v>0</v>
      </c>
      <c r="AE84">
        <v>0</v>
      </c>
      <c r="AF84">
        <v>162.57</v>
      </c>
      <c r="AG84">
        <v>13.5</v>
      </c>
      <c r="AH84">
        <v>0</v>
      </c>
      <c r="AI84">
        <v>1</v>
      </c>
      <c r="AJ84">
        <v>15.72</v>
      </c>
      <c r="AK84">
        <v>44.85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6</v>
      </c>
      <c r="AT84">
        <v>16.760000000000002</v>
      </c>
      <c r="AU84" t="s">
        <v>6</v>
      </c>
      <c r="AV84">
        <v>0</v>
      </c>
      <c r="AW84">
        <v>2</v>
      </c>
      <c r="AX84">
        <v>92843323</v>
      </c>
      <c r="AY84">
        <v>1</v>
      </c>
      <c r="AZ84">
        <v>0</v>
      </c>
      <c r="BA84">
        <v>86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ROUND(Y84*Source!I190*DO84,7)</f>
        <v>0</v>
      </c>
      <c r="CX84">
        <f>ROUND(Y84*Source!I190,7)</f>
        <v>0.21855040000000001</v>
      </c>
      <c r="CY84">
        <f>AB84</f>
        <v>2555.6</v>
      </c>
      <c r="CZ84">
        <f>AF84</f>
        <v>162.57</v>
      </c>
      <c r="DA84">
        <f>AJ84</f>
        <v>15.72</v>
      </c>
      <c r="DB84">
        <f t="shared" si="18"/>
        <v>2724.67</v>
      </c>
      <c r="DC84">
        <f t="shared" si="19"/>
        <v>226.26</v>
      </c>
      <c r="DD84" t="s">
        <v>6</v>
      </c>
      <c r="DE84" t="s">
        <v>6</v>
      </c>
      <c r="DF84">
        <f t="shared" si="28"/>
        <v>0</v>
      </c>
      <c r="DG84">
        <f>ROUND(ROUND(AF84*AJ84,2)*CX84,2)</f>
        <v>558.53</v>
      </c>
      <c r="DH84">
        <f>ROUND(ROUND(AG84*AK84,2)*CX84,2)</f>
        <v>132.33000000000001</v>
      </c>
      <c r="DI84">
        <f>ROUND(ROUND(AH84,2)*CX84,2)</f>
        <v>0</v>
      </c>
      <c r="DJ84">
        <f>DG84</f>
        <v>558.53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ROW(Source!A191)</f>
        <v>191</v>
      </c>
      <c r="B85">
        <v>92842776</v>
      </c>
      <c r="C85">
        <v>92843324</v>
      </c>
      <c r="D85">
        <v>49510681</v>
      </c>
      <c r="E85">
        <v>70</v>
      </c>
      <c r="F85">
        <v>1</v>
      </c>
      <c r="G85">
        <v>1</v>
      </c>
      <c r="H85">
        <v>1</v>
      </c>
      <c r="I85" t="s">
        <v>401</v>
      </c>
      <c r="J85" t="s">
        <v>6</v>
      </c>
      <c r="K85" t="s">
        <v>402</v>
      </c>
      <c r="L85">
        <v>1191</v>
      </c>
      <c r="N85">
        <v>1013</v>
      </c>
      <c r="O85" t="s">
        <v>314</v>
      </c>
      <c r="P85" t="s">
        <v>314</v>
      </c>
      <c r="Q85">
        <v>1</v>
      </c>
      <c r="W85">
        <v>0</v>
      </c>
      <c r="X85">
        <v>2031828327</v>
      </c>
      <c r="Y85">
        <f>(AT85*ROUND(1.2,7))</f>
        <v>184.79999999999998</v>
      </c>
      <c r="AA85">
        <v>0</v>
      </c>
      <c r="AB85">
        <v>0</v>
      </c>
      <c r="AC85">
        <v>0</v>
      </c>
      <c r="AD85">
        <v>349.83</v>
      </c>
      <c r="AE85">
        <v>0</v>
      </c>
      <c r="AF85">
        <v>0</v>
      </c>
      <c r="AG85">
        <v>0</v>
      </c>
      <c r="AH85">
        <v>7.8</v>
      </c>
      <c r="AI85">
        <v>1</v>
      </c>
      <c r="AJ85">
        <v>1</v>
      </c>
      <c r="AK85">
        <v>1</v>
      </c>
      <c r="AL85">
        <v>44.85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154</v>
      </c>
      <c r="AU85" t="s">
        <v>193</v>
      </c>
      <c r="AV85">
        <v>1</v>
      </c>
      <c r="AW85">
        <v>2</v>
      </c>
      <c r="AX85">
        <v>92843326</v>
      </c>
      <c r="AY85">
        <v>1</v>
      </c>
      <c r="AZ85">
        <v>0</v>
      </c>
      <c r="BA85">
        <v>87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ROUND(AT85*Source!I191*AH85*AL85,2)</f>
        <v>1562.34</v>
      </c>
      <c r="CV85">
        <f>ROUND(Y85*Source!I191,7)</f>
        <v>5.3592000000000004</v>
      </c>
      <c r="CW85">
        <v>0</v>
      </c>
      <c r="CX85">
        <f>ROUND(Y85*Source!I191,7)</f>
        <v>5.3592000000000004</v>
      </c>
      <c r="CY85">
        <f>AD85</f>
        <v>349.83</v>
      </c>
      <c r="CZ85">
        <f>AH85</f>
        <v>7.8</v>
      </c>
      <c r="DA85">
        <f>AL85</f>
        <v>44.85</v>
      </c>
      <c r="DB85">
        <f>ROUND((ROUND(AT85*CZ85,2)*ROUND(1.2,7)),2)</f>
        <v>1441.44</v>
      </c>
      <c r="DC85">
        <f>ROUND((ROUND(AT85*AG85,2)*ROUND(1.2,7)),2)</f>
        <v>0</v>
      </c>
      <c r="DD85" t="s">
        <v>6</v>
      </c>
      <c r="DE85" t="s">
        <v>6</v>
      </c>
      <c r="DF85">
        <f t="shared" si="28"/>
        <v>0</v>
      </c>
      <c r="DG85">
        <f>ROUND(ROUND(AF85,2)*CX85,2)</f>
        <v>0</v>
      </c>
      <c r="DH85">
        <f>ROUND(ROUND(AG85,2)*CX85,2)</f>
        <v>0</v>
      </c>
      <c r="DI85">
        <f>ROUND(ROUND(AH85*AL85,2)*CX85,2)</f>
        <v>1874.81</v>
      </c>
      <c r="DJ85">
        <f>DI85</f>
        <v>1874.81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ROW(Source!A192)</f>
        <v>192</v>
      </c>
      <c r="B86">
        <v>92842776</v>
      </c>
      <c r="C86">
        <v>92843327</v>
      </c>
      <c r="D86">
        <v>49510681</v>
      </c>
      <c r="E86">
        <v>70</v>
      </c>
      <c r="F86">
        <v>1</v>
      </c>
      <c r="G86">
        <v>1</v>
      </c>
      <c r="H86">
        <v>1</v>
      </c>
      <c r="I86" t="s">
        <v>401</v>
      </c>
      <c r="J86" t="s">
        <v>6</v>
      </c>
      <c r="K86" t="s">
        <v>402</v>
      </c>
      <c r="L86">
        <v>1191</v>
      </c>
      <c r="N86">
        <v>1013</v>
      </c>
      <c r="O86" t="s">
        <v>314</v>
      </c>
      <c r="P86" t="s">
        <v>314</v>
      </c>
      <c r="Q86">
        <v>1</v>
      </c>
      <c r="W86">
        <v>0</v>
      </c>
      <c r="X86">
        <v>2031828327</v>
      </c>
      <c r="Y86">
        <f t="shared" ref="Y86:Y123" si="29">AT86</f>
        <v>13</v>
      </c>
      <c r="AA86">
        <v>0</v>
      </c>
      <c r="AB86">
        <v>0</v>
      </c>
      <c r="AC86">
        <v>0</v>
      </c>
      <c r="AD86">
        <v>349.83</v>
      </c>
      <c r="AE86">
        <v>0</v>
      </c>
      <c r="AF86">
        <v>0</v>
      </c>
      <c r="AG86">
        <v>0</v>
      </c>
      <c r="AH86">
        <v>7.8</v>
      </c>
      <c r="AI86">
        <v>1</v>
      </c>
      <c r="AJ86">
        <v>1</v>
      </c>
      <c r="AK86">
        <v>1</v>
      </c>
      <c r="AL86">
        <v>44.85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13</v>
      </c>
      <c r="AU86" t="s">
        <v>6</v>
      </c>
      <c r="AV86">
        <v>1</v>
      </c>
      <c r="AW86">
        <v>2</v>
      </c>
      <c r="AX86">
        <v>92843333</v>
      </c>
      <c r="AY86">
        <v>1</v>
      </c>
      <c r="AZ86">
        <v>0</v>
      </c>
      <c r="BA86">
        <v>88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U86">
        <f>ROUND(AT86*Source!I192*AH86*AL86,2)</f>
        <v>33.61</v>
      </c>
      <c r="CV86">
        <f>ROUND(Y86*Source!I192,7)</f>
        <v>9.6070000000000003E-2</v>
      </c>
      <c r="CW86">
        <v>0</v>
      </c>
      <c r="CX86">
        <f>ROUND(Y86*Source!I192,7)</f>
        <v>9.6070000000000003E-2</v>
      </c>
      <c r="CY86">
        <f>AD86</f>
        <v>349.83</v>
      </c>
      <c r="CZ86">
        <f>AH86</f>
        <v>7.8</v>
      </c>
      <c r="DA86">
        <f>AL86</f>
        <v>44.85</v>
      </c>
      <c r="DB86">
        <f t="shared" ref="DB86:DB123" si="30">ROUND(ROUND(AT86*CZ86,2),2)</f>
        <v>101.4</v>
      </c>
      <c r="DC86">
        <f t="shared" ref="DC86:DC123" si="31">ROUND(ROUND(AT86*AG86,2),2)</f>
        <v>0</v>
      </c>
      <c r="DD86" t="s">
        <v>6</v>
      </c>
      <c r="DE86" t="s">
        <v>6</v>
      </c>
      <c r="DF86">
        <f t="shared" si="28"/>
        <v>0</v>
      </c>
      <c r="DG86">
        <f>ROUND(ROUND(AF86,2)*CX86,2)</f>
        <v>0</v>
      </c>
      <c r="DH86">
        <f>ROUND(ROUND(AG86,2)*CX86,2)</f>
        <v>0</v>
      </c>
      <c r="DI86">
        <f>ROUND(ROUND(AH86*AL86,2)*CX86,2)</f>
        <v>33.61</v>
      </c>
      <c r="DJ86">
        <f>DI86</f>
        <v>33.61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ROW(Source!A192)</f>
        <v>192</v>
      </c>
      <c r="B87">
        <v>92842776</v>
      </c>
      <c r="C87">
        <v>92843327</v>
      </c>
      <c r="D87">
        <v>49510905</v>
      </c>
      <c r="E87">
        <v>70</v>
      </c>
      <c r="F87">
        <v>1</v>
      </c>
      <c r="G87">
        <v>1</v>
      </c>
      <c r="H87">
        <v>1</v>
      </c>
      <c r="I87" t="s">
        <v>315</v>
      </c>
      <c r="J87" t="s">
        <v>6</v>
      </c>
      <c r="K87" t="s">
        <v>316</v>
      </c>
      <c r="L87">
        <v>1191</v>
      </c>
      <c r="N87">
        <v>1013</v>
      </c>
      <c r="O87" t="s">
        <v>314</v>
      </c>
      <c r="P87" t="s">
        <v>314</v>
      </c>
      <c r="Q87">
        <v>1</v>
      </c>
      <c r="W87">
        <v>0</v>
      </c>
      <c r="X87">
        <v>-1417349443</v>
      </c>
      <c r="Y87">
        <f t="shared" si="29"/>
        <v>37.6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44.85</v>
      </c>
      <c r="AL87">
        <v>1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6</v>
      </c>
      <c r="AT87">
        <v>37.6</v>
      </c>
      <c r="AU87" t="s">
        <v>6</v>
      </c>
      <c r="AV87">
        <v>2</v>
      </c>
      <c r="AW87">
        <v>2</v>
      </c>
      <c r="AX87">
        <v>92843334</v>
      </c>
      <c r="AY87">
        <v>1</v>
      </c>
      <c r="AZ87">
        <v>0</v>
      </c>
      <c r="BA87">
        <v>89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ROUND(Y87*Source!I192,7)</f>
        <v>0.277864</v>
      </c>
      <c r="CY87">
        <f>AD87</f>
        <v>0</v>
      </c>
      <c r="CZ87">
        <f>AH87</f>
        <v>0</v>
      </c>
      <c r="DA87">
        <f>AL87</f>
        <v>1</v>
      </c>
      <c r="DB87">
        <f t="shared" si="30"/>
        <v>0</v>
      </c>
      <c r="DC87">
        <f t="shared" si="31"/>
        <v>0</v>
      </c>
      <c r="DD87" t="s">
        <v>6</v>
      </c>
      <c r="DE87" t="s">
        <v>6</v>
      </c>
      <c r="DF87">
        <f t="shared" si="28"/>
        <v>0</v>
      </c>
      <c r="DG87">
        <f>ROUND(ROUND(AF87,2)*CX87,2)</f>
        <v>0</v>
      </c>
      <c r="DH87">
        <f>ROUND(ROUND(AG87*AK87,2)*CX87,2)</f>
        <v>0</v>
      </c>
      <c r="DI87">
        <f>ROUND(ROUND(AH87,2)*CX87,2)</f>
        <v>0</v>
      </c>
      <c r="DJ87">
        <f>DI87</f>
        <v>0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ROW(Source!A192)</f>
        <v>192</v>
      </c>
      <c r="B88">
        <v>92842776</v>
      </c>
      <c r="C88">
        <v>92843327</v>
      </c>
      <c r="D88">
        <v>49672022</v>
      </c>
      <c r="E88">
        <v>1</v>
      </c>
      <c r="F88">
        <v>1</v>
      </c>
      <c r="G88">
        <v>1</v>
      </c>
      <c r="H88">
        <v>2</v>
      </c>
      <c r="I88" t="s">
        <v>406</v>
      </c>
      <c r="J88" t="s">
        <v>407</v>
      </c>
      <c r="K88" t="s">
        <v>408</v>
      </c>
      <c r="L88">
        <v>1367</v>
      </c>
      <c r="N88">
        <v>1011</v>
      </c>
      <c r="O88" t="s">
        <v>320</v>
      </c>
      <c r="P88" t="s">
        <v>320</v>
      </c>
      <c r="Q88">
        <v>1</v>
      </c>
      <c r="W88">
        <v>0</v>
      </c>
      <c r="X88">
        <v>-177383015</v>
      </c>
      <c r="Y88">
        <f t="shared" si="29"/>
        <v>9.4</v>
      </c>
      <c r="AA88">
        <v>0</v>
      </c>
      <c r="AB88">
        <v>1242.98</v>
      </c>
      <c r="AC88">
        <v>605.48</v>
      </c>
      <c r="AD88">
        <v>0</v>
      </c>
      <c r="AE88">
        <v>0</v>
      </c>
      <c r="AF88">
        <v>79.069999999999993</v>
      </c>
      <c r="AG88">
        <v>13.5</v>
      </c>
      <c r="AH88">
        <v>0</v>
      </c>
      <c r="AI88">
        <v>1</v>
      </c>
      <c r="AJ88">
        <v>15.72</v>
      </c>
      <c r="AK88">
        <v>44.85</v>
      </c>
      <c r="AL88">
        <v>1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6</v>
      </c>
      <c r="AT88">
        <v>9.4</v>
      </c>
      <c r="AU88" t="s">
        <v>6</v>
      </c>
      <c r="AV88">
        <v>0</v>
      </c>
      <c r="AW88">
        <v>2</v>
      </c>
      <c r="AX88">
        <v>92843335</v>
      </c>
      <c r="AY88">
        <v>1</v>
      </c>
      <c r="AZ88">
        <v>0</v>
      </c>
      <c r="BA88">
        <v>90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ROUND(Y88*Source!I192*DO88,7)</f>
        <v>0</v>
      </c>
      <c r="CX88">
        <f>ROUND(Y88*Source!I192,7)</f>
        <v>6.9466E-2</v>
      </c>
      <c r="CY88">
        <f>AB88</f>
        <v>1242.98</v>
      </c>
      <c r="CZ88">
        <f>AF88</f>
        <v>79.069999999999993</v>
      </c>
      <c r="DA88">
        <f>AJ88</f>
        <v>15.72</v>
      </c>
      <c r="DB88">
        <f t="shared" si="30"/>
        <v>743.26</v>
      </c>
      <c r="DC88">
        <f t="shared" si="31"/>
        <v>126.9</v>
      </c>
      <c r="DD88" t="s">
        <v>6</v>
      </c>
      <c r="DE88" t="s">
        <v>6</v>
      </c>
      <c r="DF88">
        <f t="shared" si="28"/>
        <v>0</v>
      </c>
      <c r="DG88">
        <f>ROUND(ROUND(AF88*AJ88,2)*CX88,2)</f>
        <v>86.34</v>
      </c>
      <c r="DH88">
        <f>ROUND(ROUND(AG88*AK88,2)*CX88,2)</f>
        <v>42.06</v>
      </c>
      <c r="DI88">
        <f>ROUND(ROUND(AH88,2)*CX88,2)</f>
        <v>0</v>
      </c>
      <c r="DJ88">
        <f>DG88</f>
        <v>86.34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ROW(Source!A192)</f>
        <v>192</v>
      </c>
      <c r="B89">
        <v>92842776</v>
      </c>
      <c r="C89">
        <v>92843327</v>
      </c>
      <c r="D89">
        <v>49672086</v>
      </c>
      <c r="E89">
        <v>1</v>
      </c>
      <c r="F89">
        <v>1</v>
      </c>
      <c r="G89">
        <v>1</v>
      </c>
      <c r="H89">
        <v>2</v>
      </c>
      <c r="I89" t="s">
        <v>409</v>
      </c>
      <c r="J89" t="s">
        <v>410</v>
      </c>
      <c r="K89" t="s">
        <v>411</v>
      </c>
      <c r="L89">
        <v>1367</v>
      </c>
      <c r="N89">
        <v>1011</v>
      </c>
      <c r="O89" t="s">
        <v>320</v>
      </c>
      <c r="P89" t="s">
        <v>320</v>
      </c>
      <c r="Q89">
        <v>1</v>
      </c>
      <c r="W89">
        <v>0</v>
      </c>
      <c r="X89">
        <v>-991131388</v>
      </c>
      <c r="Y89">
        <f t="shared" si="29"/>
        <v>28.2</v>
      </c>
      <c r="AA89">
        <v>0</v>
      </c>
      <c r="AB89">
        <v>1572</v>
      </c>
      <c r="AC89">
        <v>605.48</v>
      </c>
      <c r="AD89">
        <v>0</v>
      </c>
      <c r="AE89">
        <v>0</v>
      </c>
      <c r="AF89">
        <v>100</v>
      </c>
      <c r="AG89">
        <v>13.5</v>
      </c>
      <c r="AH89">
        <v>0</v>
      </c>
      <c r="AI89">
        <v>1</v>
      </c>
      <c r="AJ89">
        <v>15.72</v>
      </c>
      <c r="AK89">
        <v>44.85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28.2</v>
      </c>
      <c r="AU89" t="s">
        <v>6</v>
      </c>
      <c r="AV89">
        <v>0</v>
      </c>
      <c r="AW89">
        <v>2</v>
      </c>
      <c r="AX89">
        <v>92843336</v>
      </c>
      <c r="AY89">
        <v>1</v>
      </c>
      <c r="AZ89">
        <v>0</v>
      </c>
      <c r="BA89">
        <v>91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ROUND(Y89*Source!I192*DO89,7)</f>
        <v>0</v>
      </c>
      <c r="CX89">
        <f>ROUND(Y89*Source!I192,7)</f>
        <v>0.208398</v>
      </c>
      <c r="CY89">
        <f>AB89</f>
        <v>1572</v>
      </c>
      <c r="CZ89">
        <f>AF89</f>
        <v>100</v>
      </c>
      <c r="DA89">
        <f>AJ89</f>
        <v>15.72</v>
      </c>
      <c r="DB89">
        <f t="shared" si="30"/>
        <v>2820</v>
      </c>
      <c r="DC89">
        <f t="shared" si="31"/>
        <v>380.7</v>
      </c>
      <c r="DD89" t="s">
        <v>6</v>
      </c>
      <c r="DE89" t="s">
        <v>6</v>
      </c>
      <c r="DF89">
        <f t="shared" si="28"/>
        <v>0</v>
      </c>
      <c r="DG89">
        <f>ROUND(ROUND(AF89*AJ89,2)*CX89,2)</f>
        <v>327.60000000000002</v>
      </c>
      <c r="DH89">
        <f>ROUND(ROUND(AG89*AK89,2)*CX89,2)</f>
        <v>126.18</v>
      </c>
      <c r="DI89">
        <f>ROUND(ROUND(AH89,2)*CX89,2)</f>
        <v>0</v>
      </c>
      <c r="DJ89">
        <f>DG89</f>
        <v>327.60000000000002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ROW(Source!A192)</f>
        <v>192</v>
      </c>
      <c r="B90">
        <v>92842776</v>
      </c>
      <c r="C90">
        <v>92843327</v>
      </c>
      <c r="D90">
        <v>49527444</v>
      </c>
      <c r="E90">
        <v>1</v>
      </c>
      <c r="F90">
        <v>1</v>
      </c>
      <c r="G90">
        <v>1</v>
      </c>
      <c r="H90">
        <v>3</v>
      </c>
      <c r="I90" t="s">
        <v>412</v>
      </c>
      <c r="J90" t="s">
        <v>413</v>
      </c>
      <c r="K90" t="s">
        <v>414</v>
      </c>
      <c r="L90">
        <v>1339</v>
      </c>
      <c r="N90">
        <v>1007</v>
      </c>
      <c r="O90" t="s">
        <v>166</v>
      </c>
      <c r="P90" t="s">
        <v>166</v>
      </c>
      <c r="Q90">
        <v>1</v>
      </c>
      <c r="W90">
        <v>0</v>
      </c>
      <c r="X90">
        <v>-1769920836</v>
      </c>
      <c r="Y90">
        <f t="shared" si="29"/>
        <v>0.04</v>
      </c>
      <c r="AA90">
        <v>1075.33</v>
      </c>
      <c r="AB90">
        <v>0</v>
      </c>
      <c r="AC90">
        <v>0</v>
      </c>
      <c r="AD90">
        <v>0</v>
      </c>
      <c r="AE90">
        <v>108.4</v>
      </c>
      <c r="AF90">
        <v>0</v>
      </c>
      <c r="AG90">
        <v>0</v>
      </c>
      <c r="AH90">
        <v>0</v>
      </c>
      <c r="AI90">
        <v>9.92</v>
      </c>
      <c r="AJ90">
        <v>1</v>
      </c>
      <c r="AK90">
        <v>1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0.04</v>
      </c>
      <c r="AU90" t="s">
        <v>6</v>
      </c>
      <c r="AV90">
        <v>0</v>
      </c>
      <c r="AW90">
        <v>2</v>
      </c>
      <c r="AX90">
        <v>92843337</v>
      </c>
      <c r="AY90">
        <v>1</v>
      </c>
      <c r="AZ90">
        <v>0</v>
      </c>
      <c r="BA90">
        <v>92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ROUND(Y90*Source!I192,7)</f>
        <v>2.9559999999999998E-4</v>
      </c>
      <c r="CY90">
        <f>AA90</f>
        <v>1075.33</v>
      </c>
      <c r="CZ90">
        <f>AE90</f>
        <v>108.4</v>
      </c>
      <c r="DA90">
        <f>AI90</f>
        <v>9.92</v>
      </c>
      <c r="DB90">
        <f t="shared" si="30"/>
        <v>4.34</v>
      </c>
      <c r="DC90">
        <f t="shared" si="31"/>
        <v>0</v>
      </c>
      <c r="DD90" t="s">
        <v>6</v>
      </c>
      <c r="DE90" t="s">
        <v>6</v>
      </c>
      <c r="DF90">
        <f>ROUND(ROUND(AE90*AI90,2)*CX90,2)</f>
        <v>0.32</v>
      </c>
      <c r="DG90">
        <f>ROUND(ROUND(AF90,2)*CX90,2)</f>
        <v>0</v>
      </c>
      <c r="DH90">
        <f>ROUND(ROUND(AG90,2)*CX90,2)</f>
        <v>0</v>
      </c>
      <c r="DI90">
        <f>ROUND(ROUND(AH90,2)*CX90,2)</f>
        <v>0</v>
      </c>
      <c r="DJ90">
        <f>DF90</f>
        <v>0.32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ROW(Source!A194)</f>
        <v>194</v>
      </c>
      <c r="B91">
        <v>92842776</v>
      </c>
      <c r="C91">
        <v>92843339</v>
      </c>
      <c r="D91">
        <v>49510681</v>
      </c>
      <c r="E91">
        <v>70</v>
      </c>
      <c r="F91">
        <v>1</v>
      </c>
      <c r="G91">
        <v>1</v>
      </c>
      <c r="H91">
        <v>1</v>
      </c>
      <c r="I91" t="s">
        <v>401</v>
      </c>
      <c r="J91" t="s">
        <v>6</v>
      </c>
      <c r="K91" t="s">
        <v>402</v>
      </c>
      <c r="L91">
        <v>1191</v>
      </c>
      <c r="N91">
        <v>1013</v>
      </c>
      <c r="O91" t="s">
        <v>314</v>
      </c>
      <c r="P91" t="s">
        <v>314</v>
      </c>
      <c r="Q91">
        <v>1</v>
      </c>
      <c r="W91">
        <v>0</v>
      </c>
      <c r="X91">
        <v>2031828327</v>
      </c>
      <c r="Y91">
        <f t="shared" si="29"/>
        <v>3.32</v>
      </c>
      <c r="AA91">
        <v>0</v>
      </c>
      <c r="AB91">
        <v>0</v>
      </c>
      <c r="AC91">
        <v>0</v>
      </c>
      <c r="AD91">
        <v>349.83</v>
      </c>
      <c r="AE91">
        <v>0</v>
      </c>
      <c r="AF91">
        <v>0</v>
      </c>
      <c r="AG91">
        <v>0</v>
      </c>
      <c r="AH91">
        <v>7.8</v>
      </c>
      <c r="AI91">
        <v>1</v>
      </c>
      <c r="AJ91">
        <v>1</v>
      </c>
      <c r="AK91">
        <v>1</v>
      </c>
      <c r="AL91">
        <v>44.85</v>
      </c>
      <c r="AM91">
        <v>4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6</v>
      </c>
      <c r="AT91">
        <v>3.32</v>
      </c>
      <c r="AU91" t="s">
        <v>6</v>
      </c>
      <c r="AV91">
        <v>1</v>
      </c>
      <c r="AW91">
        <v>2</v>
      </c>
      <c r="AX91">
        <v>92843345</v>
      </c>
      <c r="AY91">
        <v>1</v>
      </c>
      <c r="AZ91">
        <v>0</v>
      </c>
      <c r="BA91">
        <v>93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ROUND(AT91*Source!I194*AH91*AL91,2)</f>
        <v>8.58</v>
      </c>
      <c r="CV91">
        <f>ROUND(Y91*Source!I194,7)</f>
        <v>2.4534799999999999E-2</v>
      </c>
      <c r="CW91">
        <v>0</v>
      </c>
      <c r="CX91">
        <f>ROUND(Y91*Source!I194,7)</f>
        <v>2.4534799999999999E-2</v>
      </c>
      <c r="CY91">
        <f>AD91</f>
        <v>349.83</v>
      </c>
      <c r="CZ91">
        <f>AH91</f>
        <v>7.8</v>
      </c>
      <c r="DA91">
        <f>AL91</f>
        <v>44.85</v>
      </c>
      <c r="DB91">
        <f t="shared" si="30"/>
        <v>25.9</v>
      </c>
      <c r="DC91">
        <f t="shared" si="31"/>
        <v>0</v>
      </c>
      <c r="DD91" t="s">
        <v>6</v>
      </c>
      <c r="DE91" t="s">
        <v>6</v>
      </c>
      <c r="DF91">
        <f>ROUND(ROUND(AE91,2)*CX91,2)</f>
        <v>0</v>
      </c>
      <c r="DG91">
        <f>ROUND(ROUND(AF91,2)*CX91,2)</f>
        <v>0</v>
      </c>
      <c r="DH91">
        <f>ROUND(ROUND(AG91,2)*CX91,2)</f>
        <v>0</v>
      </c>
      <c r="DI91">
        <f>ROUND(ROUND(AH91*AL91,2)*CX91,2)</f>
        <v>8.58</v>
      </c>
      <c r="DJ91">
        <f>DI91</f>
        <v>8.58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ROW(Source!A194)</f>
        <v>194</v>
      </c>
      <c r="B92">
        <v>92842776</v>
      </c>
      <c r="C92">
        <v>92843339</v>
      </c>
      <c r="D92">
        <v>49510905</v>
      </c>
      <c r="E92">
        <v>70</v>
      </c>
      <c r="F92">
        <v>1</v>
      </c>
      <c r="G92">
        <v>1</v>
      </c>
      <c r="H92">
        <v>1</v>
      </c>
      <c r="I92" t="s">
        <v>315</v>
      </c>
      <c r="J92" t="s">
        <v>6</v>
      </c>
      <c r="K92" t="s">
        <v>316</v>
      </c>
      <c r="L92">
        <v>1191</v>
      </c>
      <c r="N92">
        <v>1013</v>
      </c>
      <c r="O92" t="s">
        <v>314</v>
      </c>
      <c r="P92" t="s">
        <v>314</v>
      </c>
      <c r="Q92">
        <v>1</v>
      </c>
      <c r="W92">
        <v>0</v>
      </c>
      <c r="X92">
        <v>-1417349443</v>
      </c>
      <c r="Y92">
        <f t="shared" si="29"/>
        <v>3.69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44.85</v>
      </c>
      <c r="AL92">
        <v>1</v>
      </c>
      <c r="AM92">
        <v>4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6</v>
      </c>
      <c r="AT92">
        <v>3.69</v>
      </c>
      <c r="AU92" t="s">
        <v>6</v>
      </c>
      <c r="AV92">
        <v>2</v>
      </c>
      <c r="AW92">
        <v>2</v>
      </c>
      <c r="AX92">
        <v>92843346</v>
      </c>
      <c r="AY92">
        <v>1</v>
      </c>
      <c r="AZ92">
        <v>0</v>
      </c>
      <c r="BA92">
        <v>94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ROUND(Y92*Source!I194,7)</f>
        <v>2.7269100000000001E-2</v>
      </c>
      <c r="CY92">
        <f>AD92</f>
        <v>0</v>
      </c>
      <c r="CZ92">
        <f>AH92</f>
        <v>0</v>
      </c>
      <c r="DA92">
        <f>AL92</f>
        <v>1</v>
      </c>
      <c r="DB92">
        <f t="shared" si="30"/>
        <v>0</v>
      </c>
      <c r="DC92">
        <f t="shared" si="31"/>
        <v>0</v>
      </c>
      <c r="DD92" t="s">
        <v>6</v>
      </c>
      <c r="DE92" t="s">
        <v>6</v>
      </c>
      <c r="DF92">
        <f>ROUND(ROUND(AE92,2)*CX92,2)</f>
        <v>0</v>
      </c>
      <c r="DG92">
        <f>ROUND(ROUND(AF92,2)*CX92,2)</f>
        <v>0</v>
      </c>
      <c r="DH92">
        <f>ROUND(ROUND(AG92*AK92,2)*CX92,2)</f>
        <v>0</v>
      </c>
      <c r="DI92">
        <f>ROUND(ROUND(AH92,2)*CX92,2)</f>
        <v>0</v>
      </c>
      <c r="DJ92">
        <f>DI92</f>
        <v>0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ROW(Source!A194)</f>
        <v>194</v>
      </c>
      <c r="B93">
        <v>92842776</v>
      </c>
      <c r="C93">
        <v>92843339</v>
      </c>
      <c r="D93">
        <v>49672022</v>
      </c>
      <c r="E93">
        <v>1</v>
      </c>
      <c r="F93">
        <v>1</v>
      </c>
      <c r="G93">
        <v>1</v>
      </c>
      <c r="H93">
        <v>2</v>
      </c>
      <c r="I93" t="s">
        <v>406</v>
      </c>
      <c r="J93" t="s">
        <v>407</v>
      </c>
      <c r="K93" t="s">
        <v>408</v>
      </c>
      <c r="L93">
        <v>1367</v>
      </c>
      <c r="N93">
        <v>1011</v>
      </c>
      <c r="O93" t="s">
        <v>320</v>
      </c>
      <c r="P93" t="s">
        <v>320</v>
      </c>
      <c r="Q93">
        <v>1</v>
      </c>
      <c r="W93">
        <v>0</v>
      </c>
      <c r="X93">
        <v>-177383015</v>
      </c>
      <c r="Y93">
        <f t="shared" si="29"/>
        <v>3.61</v>
      </c>
      <c r="AA93">
        <v>0</v>
      </c>
      <c r="AB93">
        <v>1242.98</v>
      </c>
      <c r="AC93">
        <v>605.48</v>
      </c>
      <c r="AD93">
        <v>0</v>
      </c>
      <c r="AE93">
        <v>0</v>
      </c>
      <c r="AF93">
        <v>79.069999999999993</v>
      </c>
      <c r="AG93">
        <v>13.5</v>
      </c>
      <c r="AH93">
        <v>0</v>
      </c>
      <c r="AI93">
        <v>1</v>
      </c>
      <c r="AJ93">
        <v>15.72</v>
      </c>
      <c r="AK93">
        <v>44.85</v>
      </c>
      <c r="AL93">
        <v>1</v>
      </c>
      <c r="AM93">
        <v>4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6</v>
      </c>
      <c r="AT93">
        <v>3.61</v>
      </c>
      <c r="AU93" t="s">
        <v>6</v>
      </c>
      <c r="AV93">
        <v>0</v>
      </c>
      <c r="AW93">
        <v>2</v>
      </c>
      <c r="AX93">
        <v>92843347</v>
      </c>
      <c r="AY93">
        <v>1</v>
      </c>
      <c r="AZ93">
        <v>0</v>
      </c>
      <c r="BA93">
        <v>95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ROUND(Y93*Source!I194*DO93,7)</f>
        <v>0</v>
      </c>
      <c r="CX93">
        <f>ROUND(Y93*Source!I194,7)</f>
        <v>2.6677900000000001E-2</v>
      </c>
      <c r="CY93">
        <f>AB93</f>
        <v>1242.98</v>
      </c>
      <c r="CZ93">
        <f>AF93</f>
        <v>79.069999999999993</v>
      </c>
      <c r="DA93">
        <f>AJ93</f>
        <v>15.72</v>
      </c>
      <c r="DB93">
        <f t="shared" si="30"/>
        <v>285.44</v>
      </c>
      <c r="DC93">
        <f t="shared" si="31"/>
        <v>48.74</v>
      </c>
      <c r="DD93" t="s">
        <v>6</v>
      </c>
      <c r="DE93" t="s">
        <v>6</v>
      </c>
      <c r="DF93">
        <f>ROUND(ROUND(AE93,2)*CX93,2)</f>
        <v>0</v>
      </c>
      <c r="DG93">
        <f>ROUND(ROUND(AF93*AJ93,2)*CX93,2)</f>
        <v>33.159999999999997</v>
      </c>
      <c r="DH93">
        <f>ROUND(ROUND(AG93*AK93,2)*CX93,2)</f>
        <v>16.149999999999999</v>
      </c>
      <c r="DI93">
        <f>ROUND(ROUND(AH93,2)*CX93,2)</f>
        <v>0</v>
      </c>
      <c r="DJ93">
        <f>DG93</f>
        <v>33.159999999999997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ROW(Source!A194)</f>
        <v>194</v>
      </c>
      <c r="B94">
        <v>92842776</v>
      </c>
      <c r="C94">
        <v>92843339</v>
      </c>
      <c r="D94">
        <v>49673509</v>
      </c>
      <c r="E94">
        <v>1</v>
      </c>
      <c r="F94">
        <v>1</v>
      </c>
      <c r="G94">
        <v>1</v>
      </c>
      <c r="H94">
        <v>2</v>
      </c>
      <c r="I94" t="s">
        <v>415</v>
      </c>
      <c r="J94" t="s">
        <v>416</v>
      </c>
      <c r="K94" t="s">
        <v>417</v>
      </c>
      <c r="L94">
        <v>1367</v>
      </c>
      <c r="N94">
        <v>1011</v>
      </c>
      <c r="O94" t="s">
        <v>320</v>
      </c>
      <c r="P94" t="s">
        <v>320</v>
      </c>
      <c r="Q94">
        <v>1</v>
      </c>
      <c r="W94">
        <v>0</v>
      </c>
      <c r="X94">
        <v>1222335095</v>
      </c>
      <c r="Y94">
        <f t="shared" si="29"/>
        <v>0.08</v>
      </c>
      <c r="AA94">
        <v>0</v>
      </c>
      <c r="AB94">
        <v>1407.57</v>
      </c>
      <c r="AC94">
        <v>520.26</v>
      </c>
      <c r="AD94">
        <v>0</v>
      </c>
      <c r="AE94">
        <v>0</v>
      </c>
      <c r="AF94">
        <v>89.54</v>
      </c>
      <c r="AG94">
        <v>11.6</v>
      </c>
      <c r="AH94">
        <v>0</v>
      </c>
      <c r="AI94">
        <v>1</v>
      </c>
      <c r="AJ94">
        <v>15.72</v>
      </c>
      <c r="AK94">
        <v>44.85</v>
      </c>
      <c r="AL94">
        <v>1</v>
      </c>
      <c r="AM94">
        <v>4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6</v>
      </c>
      <c r="AT94">
        <v>0.08</v>
      </c>
      <c r="AU94" t="s">
        <v>6</v>
      </c>
      <c r="AV94">
        <v>0</v>
      </c>
      <c r="AW94">
        <v>2</v>
      </c>
      <c r="AX94">
        <v>92843348</v>
      </c>
      <c r="AY94">
        <v>1</v>
      </c>
      <c r="AZ94">
        <v>0</v>
      </c>
      <c r="BA94">
        <v>96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ROUND(Y94*Source!I194*DO94,7)</f>
        <v>0</v>
      </c>
      <c r="CX94">
        <f>ROUND(Y94*Source!I194,7)</f>
        <v>5.9119999999999995E-4</v>
      </c>
      <c r="CY94">
        <f>AB94</f>
        <v>1407.57</v>
      </c>
      <c r="CZ94">
        <f>AF94</f>
        <v>89.54</v>
      </c>
      <c r="DA94">
        <f>AJ94</f>
        <v>15.72</v>
      </c>
      <c r="DB94">
        <f t="shared" si="30"/>
        <v>7.16</v>
      </c>
      <c r="DC94">
        <f t="shared" si="31"/>
        <v>0.93</v>
      </c>
      <c r="DD94" t="s">
        <v>6</v>
      </c>
      <c r="DE94" t="s">
        <v>6</v>
      </c>
      <c r="DF94">
        <f>ROUND(ROUND(AE94,2)*CX94,2)</f>
        <v>0</v>
      </c>
      <c r="DG94">
        <f>ROUND(ROUND(AF94*AJ94,2)*CX94,2)</f>
        <v>0.83</v>
      </c>
      <c r="DH94">
        <f>ROUND(ROUND(AG94*AK94,2)*CX94,2)</f>
        <v>0.31</v>
      </c>
      <c r="DI94">
        <f>ROUND(ROUND(AH94,2)*CX94,2)</f>
        <v>0</v>
      </c>
      <c r="DJ94">
        <f>DG94</f>
        <v>0.83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ROW(Source!A194)</f>
        <v>194</v>
      </c>
      <c r="B95">
        <v>92842776</v>
      </c>
      <c r="C95">
        <v>92843339</v>
      </c>
      <c r="D95">
        <v>49527444</v>
      </c>
      <c r="E95">
        <v>1</v>
      </c>
      <c r="F95">
        <v>1</v>
      </c>
      <c r="G95">
        <v>1</v>
      </c>
      <c r="H95">
        <v>3</v>
      </c>
      <c r="I95" t="s">
        <v>412</v>
      </c>
      <c r="J95" t="s">
        <v>413</v>
      </c>
      <c r="K95" t="s">
        <v>414</v>
      </c>
      <c r="L95">
        <v>1339</v>
      </c>
      <c r="N95">
        <v>1007</v>
      </c>
      <c r="O95" t="s">
        <v>166</v>
      </c>
      <c r="P95" t="s">
        <v>166</v>
      </c>
      <c r="Q95">
        <v>1</v>
      </c>
      <c r="W95">
        <v>0</v>
      </c>
      <c r="X95">
        <v>-1769920836</v>
      </c>
      <c r="Y95">
        <f t="shared" si="29"/>
        <v>0.04</v>
      </c>
      <c r="AA95">
        <v>1075.33</v>
      </c>
      <c r="AB95">
        <v>0</v>
      </c>
      <c r="AC95">
        <v>0</v>
      </c>
      <c r="AD95">
        <v>0</v>
      </c>
      <c r="AE95">
        <v>108.4</v>
      </c>
      <c r="AF95">
        <v>0</v>
      </c>
      <c r="AG95">
        <v>0</v>
      </c>
      <c r="AH95">
        <v>0</v>
      </c>
      <c r="AI95">
        <v>9.92</v>
      </c>
      <c r="AJ95">
        <v>1</v>
      </c>
      <c r="AK95">
        <v>1</v>
      </c>
      <c r="AL95">
        <v>1</v>
      </c>
      <c r="AM95">
        <v>4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6</v>
      </c>
      <c r="AT95">
        <v>0.04</v>
      </c>
      <c r="AU95" t="s">
        <v>6</v>
      </c>
      <c r="AV95">
        <v>0</v>
      </c>
      <c r="AW95">
        <v>2</v>
      </c>
      <c r="AX95">
        <v>92843349</v>
      </c>
      <c r="AY95">
        <v>1</v>
      </c>
      <c r="AZ95">
        <v>0</v>
      </c>
      <c r="BA95">
        <v>97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ROUND(Y95*Source!I194,7)</f>
        <v>2.9559999999999998E-4</v>
      </c>
      <c r="CY95">
        <f>AA95</f>
        <v>1075.33</v>
      </c>
      <c r="CZ95">
        <f>AE95</f>
        <v>108.4</v>
      </c>
      <c r="DA95">
        <f>AI95</f>
        <v>9.92</v>
      </c>
      <c r="DB95">
        <f t="shared" si="30"/>
        <v>4.34</v>
      </c>
      <c r="DC95">
        <f t="shared" si="31"/>
        <v>0</v>
      </c>
      <c r="DD95" t="s">
        <v>6</v>
      </c>
      <c r="DE95" t="s">
        <v>6</v>
      </c>
      <c r="DF95">
        <f>ROUND(ROUND(AE95*AI95,2)*CX95,2)</f>
        <v>0.32</v>
      </c>
      <c r="DG95">
        <f>ROUND(ROUND(AF95,2)*CX95,2)</f>
        <v>0</v>
      </c>
      <c r="DH95">
        <f>ROUND(ROUND(AG95,2)*CX95,2)</f>
        <v>0</v>
      </c>
      <c r="DI95">
        <f>ROUND(ROUND(AH95,2)*CX95,2)</f>
        <v>0</v>
      </c>
      <c r="DJ95">
        <f>DF95</f>
        <v>0.32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ROW(Source!A195)</f>
        <v>195</v>
      </c>
      <c r="B96">
        <v>92842776</v>
      </c>
      <c r="C96">
        <v>92843350</v>
      </c>
      <c r="D96">
        <v>49510697</v>
      </c>
      <c r="E96">
        <v>70</v>
      </c>
      <c r="F96">
        <v>1</v>
      </c>
      <c r="G96">
        <v>1</v>
      </c>
      <c r="H96">
        <v>1</v>
      </c>
      <c r="I96" t="s">
        <v>418</v>
      </c>
      <c r="J96" t="s">
        <v>6</v>
      </c>
      <c r="K96" t="s">
        <v>419</v>
      </c>
      <c r="L96">
        <v>1191</v>
      </c>
      <c r="N96">
        <v>1013</v>
      </c>
      <c r="O96" t="s">
        <v>314</v>
      </c>
      <c r="P96" t="s">
        <v>314</v>
      </c>
      <c r="Q96">
        <v>1</v>
      </c>
      <c r="W96">
        <v>0</v>
      </c>
      <c r="X96">
        <v>388411409</v>
      </c>
      <c r="Y96">
        <f t="shared" si="29"/>
        <v>10.199999999999999</v>
      </c>
      <c r="AA96">
        <v>0</v>
      </c>
      <c r="AB96">
        <v>0</v>
      </c>
      <c r="AC96">
        <v>0</v>
      </c>
      <c r="AD96">
        <v>366.42</v>
      </c>
      <c r="AE96">
        <v>0</v>
      </c>
      <c r="AF96">
        <v>0</v>
      </c>
      <c r="AG96">
        <v>0</v>
      </c>
      <c r="AH96">
        <v>8.17</v>
      </c>
      <c r="AI96">
        <v>1</v>
      </c>
      <c r="AJ96">
        <v>1</v>
      </c>
      <c r="AK96">
        <v>1</v>
      </c>
      <c r="AL96">
        <v>44.85</v>
      </c>
      <c r="AM96">
        <v>4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6</v>
      </c>
      <c r="AT96">
        <v>10.199999999999999</v>
      </c>
      <c r="AU96" t="s">
        <v>6</v>
      </c>
      <c r="AV96">
        <v>1</v>
      </c>
      <c r="AW96">
        <v>2</v>
      </c>
      <c r="AX96">
        <v>92843355</v>
      </c>
      <c r="AY96">
        <v>1</v>
      </c>
      <c r="AZ96">
        <v>0</v>
      </c>
      <c r="BA96">
        <v>98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ROUND(AT96*Source!I195*AH96*AL96,2)</f>
        <v>541.94000000000005</v>
      </c>
      <c r="CV96">
        <f>ROUND(Y96*Source!I195,7)</f>
        <v>1.4790000000000001</v>
      </c>
      <c r="CW96">
        <v>0</v>
      </c>
      <c r="CX96">
        <f>ROUND(Y96*Source!I195,7)</f>
        <v>1.4790000000000001</v>
      </c>
      <c r="CY96">
        <f>AD96</f>
        <v>366.42</v>
      </c>
      <c r="CZ96">
        <f>AH96</f>
        <v>8.17</v>
      </c>
      <c r="DA96">
        <f>AL96</f>
        <v>44.85</v>
      </c>
      <c r="DB96">
        <f t="shared" si="30"/>
        <v>83.33</v>
      </c>
      <c r="DC96">
        <f t="shared" si="31"/>
        <v>0</v>
      </c>
      <c r="DD96" t="s">
        <v>6</v>
      </c>
      <c r="DE96" t="s">
        <v>6</v>
      </c>
      <c r="DF96">
        <f>ROUND(ROUND(AE96,2)*CX96,2)</f>
        <v>0</v>
      </c>
      <c r="DG96">
        <f>ROUND(ROUND(AF96,2)*CX96,2)</f>
        <v>0</v>
      </c>
      <c r="DH96">
        <f>ROUND(ROUND(AG96,2)*CX96,2)</f>
        <v>0</v>
      </c>
      <c r="DI96">
        <f>ROUND(ROUND(AH96*AL96,2)*CX96,2)</f>
        <v>541.94000000000005</v>
      </c>
      <c r="DJ96">
        <f>DI96</f>
        <v>541.94000000000005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ROW(Source!A195)</f>
        <v>195</v>
      </c>
      <c r="B97">
        <v>92842776</v>
      </c>
      <c r="C97">
        <v>92843350</v>
      </c>
      <c r="D97">
        <v>49510905</v>
      </c>
      <c r="E97">
        <v>70</v>
      </c>
      <c r="F97">
        <v>1</v>
      </c>
      <c r="G97">
        <v>1</v>
      </c>
      <c r="H97">
        <v>1</v>
      </c>
      <c r="I97" t="s">
        <v>315</v>
      </c>
      <c r="J97" t="s">
        <v>6</v>
      </c>
      <c r="K97" t="s">
        <v>316</v>
      </c>
      <c r="L97">
        <v>1191</v>
      </c>
      <c r="N97">
        <v>1013</v>
      </c>
      <c r="O97" t="s">
        <v>314</v>
      </c>
      <c r="P97" t="s">
        <v>314</v>
      </c>
      <c r="Q97">
        <v>1</v>
      </c>
      <c r="W97">
        <v>0</v>
      </c>
      <c r="X97">
        <v>-1417349443</v>
      </c>
      <c r="Y97">
        <f t="shared" si="29"/>
        <v>0.32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44.85</v>
      </c>
      <c r="AL97">
        <v>1</v>
      </c>
      <c r="AM97">
        <v>4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6</v>
      </c>
      <c r="AT97">
        <v>0.32</v>
      </c>
      <c r="AU97" t="s">
        <v>6</v>
      </c>
      <c r="AV97">
        <v>2</v>
      </c>
      <c r="AW97">
        <v>2</v>
      </c>
      <c r="AX97">
        <v>92843356</v>
      </c>
      <c r="AY97">
        <v>1</v>
      </c>
      <c r="AZ97">
        <v>0</v>
      </c>
      <c r="BA97">
        <v>99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ROUND(Y97*Source!I195,7)</f>
        <v>4.6399999999999997E-2</v>
      </c>
      <c r="CY97">
        <f>AD97</f>
        <v>0</v>
      </c>
      <c r="CZ97">
        <f>AH97</f>
        <v>0</v>
      </c>
      <c r="DA97">
        <f>AL97</f>
        <v>1</v>
      </c>
      <c r="DB97">
        <f t="shared" si="30"/>
        <v>0</v>
      </c>
      <c r="DC97">
        <f t="shared" si="31"/>
        <v>0</v>
      </c>
      <c r="DD97" t="s">
        <v>6</v>
      </c>
      <c r="DE97" t="s">
        <v>6</v>
      </c>
      <c r="DF97">
        <f>ROUND(ROUND(AE97,2)*CX97,2)</f>
        <v>0</v>
      </c>
      <c r="DG97">
        <f>ROUND(ROUND(AF97,2)*CX97,2)</f>
        <v>0</v>
      </c>
      <c r="DH97">
        <f>ROUND(ROUND(AG97*AK97,2)*CX97,2)</f>
        <v>0</v>
      </c>
      <c r="DI97">
        <f>ROUND(ROUND(AH97,2)*CX97,2)</f>
        <v>0</v>
      </c>
      <c r="DJ97">
        <f>DI97</f>
        <v>0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ROW(Source!A195)</f>
        <v>195</v>
      </c>
      <c r="B98">
        <v>92842776</v>
      </c>
      <c r="C98">
        <v>92843350</v>
      </c>
      <c r="D98">
        <v>49672727</v>
      </c>
      <c r="E98">
        <v>1</v>
      </c>
      <c r="F98">
        <v>1</v>
      </c>
      <c r="G98">
        <v>1</v>
      </c>
      <c r="H98">
        <v>2</v>
      </c>
      <c r="I98" t="s">
        <v>420</v>
      </c>
      <c r="J98" t="s">
        <v>421</v>
      </c>
      <c r="K98" t="s">
        <v>422</v>
      </c>
      <c r="L98">
        <v>1367</v>
      </c>
      <c r="N98">
        <v>1011</v>
      </c>
      <c r="O98" t="s">
        <v>320</v>
      </c>
      <c r="P98" t="s">
        <v>320</v>
      </c>
      <c r="Q98">
        <v>1</v>
      </c>
      <c r="W98">
        <v>0</v>
      </c>
      <c r="X98">
        <v>-896236776</v>
      </c>
      <c r="Y98">
        <f t="shared" si="29"/>
        <v>0.32</v>
      </c>
      <c r="AA98">
        <v>0</v>
      </c>
      <c r="AB98">
        <v>1414.64</v>
      </c>
      <c r="AC98">
        <v>451.19</v>
      </c>
      <c r="AD98">
        <v>0</v>
      </c>
      <c r="AE98">
        <v>0</v>
      </c>
      <c r="AF98">
        <v>89.99</v>
      </c>
      <c r="AG98">
        <v>10.06</v>
      </c>
      <c r="AH98">
        <v>0</v>
      </c>
      <c r="AI98">
        <v>1</v>
      </c>
      <c r="AJ98">
        <v>15.72</v>
      </c>
      <c r="AK98">
        <v>44.85</v>
      </c>
      <c r="AL98">
        <v>1</v>
      </c>
      <c r="AM98">
        <v>4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6</v>
      </c>
      <c r="AT98">
        <v>0.32</v>
      </c>
      <c r="AU98" t="s">
        <v>6</v>
      </c>
      <c r="AV98">
        <v>0</v>
      </c>
      <c r="AW98">
        <v>2</v>
      </c>
      <c r="AX98">
        <v>92843357</v>
      </c>
      <c r="AY98">
        <v>1</v>
      </c>
      <c r="AZ98">
        <v>0</v>
      </c>
      <c r="BA98">
        <v>100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ROUND(Y98*Source!I195*DO98,7)</f>
        <v>0</v>
      </c>
      <c r="CX98">
        <f>ROUND(Y98*Source!I195,7)</f>
        <v>4.6399999999999997E-2</v>
      </c>
      <c r="CY98">
        <f>AB98</f>
        <v>1414.64</v>
      </c>
      <c r="CZ98">
        <f>AF98</f>
        <v>89.99</v>
      </c>
      <c r="DA98">
        <f>AJ98</f>
        <v>15.72</v>
      </c>
      <c r="DB98">
        <f t="shared" si="30"/>
        <v>28.8</v>
      </c>
      <c r="DC98">
        <f t="shared" si="31"/>
        <v>3.22</v>
      </c>
      <c r="DD98" t="s">
        <v>6</v>
      </c>
      <c r="DE98" t="s">
        <v>6</v>
      </c>
      <c r="DF98">
        <f>ROUND(ROUND(AE98,2)*CX98,2)</f>
        <v>0</v>
      </c>
      <c r="DG98">
        <f>ROUND(ROUND(AF98*AJ98,2)*CX98,2)</f>
        <v>65.64</v>
      </c>
      <c r="DH98">
        <f>ROUND(ROUND(AG98*AK98,2)*CX98,2)</f>
        <v>20.94</v>
      </c>
      <c r="DI98">
        <f>ROUND(ROUND(AH98,2)*CX98,2)</f>
        <v>0</v>
      </c>
      <c r="DJ98">
        <f>DG98</f>
        <v>65.64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ROW(Source!A195)</f>
        <v>195</v>
      </c>
      <c r="B99">
        <v>92842776</v>
      </c>
      <c r="C99">
        <v>92843350</v>
      </c>
      <c r="D99">
        <v>49527498</v>
      </c>
      <c r="E99">
        <v>1</v>
      </c>
      <c r="F99">
        <v>1</v>
      </c>
      <c r="G99">
        <v>1</v>
      </c>
      <c r="H99">
        <v>3</v>
      </c>
      <c r="I99" t="s">
        <v>222</v>
      </c>
      <c r="J99" t="s">
        <v>224</v>
      </c>
      <c r="K99" t="s">
        <v>223</v>
      </c>
      <c r="L99">
        <v>1339</v>
      </c>
      <c r="N99">
        <v>1007</v>
      </c>
      <c r="O99" t="s">
        <v>166</v>
      </c>
      <c r="P99" t="s">
        <v>166</v>
      </c>
      <c r="Q99">
        <v>1</v>
      </c>
      <c r="W99">
        <v>0</v>
      </c>
      <c r="X99">
        <v>1448519192</v>
      </c>
      <c r="Y99">
        <f t="shared" si="29"/>
        <v>11</v>
      </c>
      <c r="AA99">
        <v>548.17999999999995</v>
      </c>
      <c r="AB99">
        <v>0</v>
      </c>
      <c r="AC99">
        <v>0</v>
      </c>
      <c r="AD99">
        <v>0</v>
      </c>
      <c r="AE99">
        <v>55.26</v>
      </c>
      <c r="AF99">
        <v>0</v>
      </c>
      <c r="AG99">
        <v>0</v>
      </c>
      <c r="AH99">
        <v>0</v>
      </c>
      <c r="AI99">
        <v>9.92</v>
      </c>
      <c r="AJ99">
        <v>1</v>
      </c>
      <c r="AK99">
        <v>1</v>
      </c>
      <c r="AL99">
        <v>1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 t="s">
        <v>6</v>
      </c>
      <c r="AT99">
        <v>11</v>
      </c>
      <c r="AU99" t="s">
        <v>6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6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ROUND(Y99*Source!I195,7)</f>
        <v>1.595</v>
      </c>
      <c r="CY99">
        <f>AA99</f>
        <v>548.17999999999995</v>
      </c>
      <c r="CZ99">
        <f>AE99</f>
        <v>55.26</v>
      </c>
      <c r="DA99">
        <f>AI99</f>
        <v>9.92</v>
      </c>
      <c r="DB99">
        <f t="shared" si="30"/>
        <v>607.86</v>
      </c>
      <c r="DC99">
        <f t="shared" si="31"/>
        <v>0</v>
      </c>
      <c r="DD99" t="s">
        <v>6</v>
      </c>
      <c r="DE99" t="s">
        <v>6</v>
      </c>
      <c r="DF99">
        <f>ROUND(ROUND(AE99*AI99,2)*CX99,2)</f>
        <v>874.35</v>
      </c>
      <c r="DG99">
        <f>ROUND(ROUND(AF99,2)*CX99,2)</f>
        <v>0</v>
      </c>
      <c r="DH99">
        <f>ROUND(ROUND(AG99,2)*CX99,2)</f>
        <v>0</v>
      </c>
      <c r="DI99">
        <f>ROUND(ROUND(AH99,2)*CX99,2)</f>
        <v>0</v>
      </c>
      <c r="DJ99">
        <f>DF99</f>
        <v>874.35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ROW(Source!A197)</f>
        <v>197</v>
      </c>
      <c r="B100">
        <v>92842776</v>
      </c>
      <c r="C100">
        <v>92843360</v>
      </c>
      <c r="D100">
        <v>49510753</v>
      </c>
      <c r="E100">
        <v>70</v>
      </c>
      <c r="F100">
        <v>1</v>
      </c>
      <c r="G100">
        <v>1</v>
      </c>
      <c r="H100">
        <v>1</v>
      </c>
      <c r="I100" t="s">
        <v>423</v>
      </c>
      <c r="J100" t="s">
        <v>6</v>
      </c>
      <c r="K100" t="s">
        <v>424</v>
      </c>
      <c r="L100">
        <v>1191</v>
      </c>
      <c r="N100">
        <v>1013</v>
      </c>
      <c r="O100" t="s">
        <v>314</v>
      </c>
      <c r="P100" t="s">
        <v>314</v>
      </c>
      <c r="Q100">
        <v>1</v>
      </c>
      <c r="W100">
        <v>0</v>
      </c>
      <c r="X100">
        <v>1608048003</v>
      </c>
      <c r="Y100">
        <f t="shared" si="29"/>
        <v>95.38</v>
      </c>
      <c r="AA100">
        <v>0</v>
      </c>
      <c r="AB100">
        <v>0</v>
      </c>
      <c r="AC100">
        <v>0</v>
      </c>
      <c r="AD100">
        <v>426.52</v>
      </c>
      <c r="AE100">
        <v>0</v>
      </c>
      <c r="AF100">
        <v>0</v>
      </c>
      <c r="AG100">
        <v>0</v>
      </c>
      <c r="AH100">
        <v>9.51</v>
      </c>
      <c r="AI100">
        <v>1</v>
      </c>
      <c r="AJ100">
        <v>1</v>
      </c>
      <c r="AK100">
        <v>1</v>
      </c>
      <c r="AL100">
        <v>44.85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95.38</v>
      </c>
      <c r="AU100" t="s">
        <v>6</v>
      </c>
      <c r="AV100">
        <v>1</v>
      </c>
      <c r="AW100">
        <v>2</v>
      </c>
      <c r="AX100">
        <v>92843364</v>
      </c>
      <c r="AY100">
        <v>1</v>
      </c>
      <c r="AZ100">
        <v>0</v>
      </c>
      <c r="BA100">
        <v>102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ROUND(AT100*Source!I197*AH100*AL100,2)</f>
        <v>813.64</v>
      </c>
      <c r="CV100">
        <f>ROUND(Y100*Source!I197,7)</f>
        <v>1.9076</v>
      </c>
      <c r="CW100">
        <v>0</v>
      </c>
      <c r="CX100">
        <f>ROUND(Y100*Source!I197,7)</f>
        <v>1.9076</v>
      </c>
      <c r="CY100">
        <f>AD100</f>
        <v>426.52</v>
      </c>
      <c r="CZ100">
        <f>AH100</f>
        <v>9.51</v>
      </c>
      <c r="DA100">
        <f>AL100</f>
        <v>44.85</v>
      </c>
      <c r="DB100">
        <f t="shared" si="30"/>
        <v>907.06</v>
      </c>
      <c r="DC100">
        <f t="shared" si="31"/>
        <v>0</v>
      </c>
      <c r="DD100" t="s">
        <v>6</v>
      </c>
      <c r="DE100" t="s">
        <v>6</v>
      </c>
      <c r="DF100">
        <f t="shared" ref="DF100:DF106" si="32">ROUND(ROUND(AE100,2)*CX100,2)</f>
        <v>0</v>
      </c>
      <c r="DG100">
        <f>ROUND(ROUND(AF100,2)*CX100,2)</f>
        <v>0</v>
      </c>
      <c r="DH100">
        <f>ROUND(ROUND(AG100,2)*CX100,2)</f>
        <v>0</v>
      </c>
      <c r="DI100">
        <f>ROUND(ROUND(AH100*AL100,2)*CX100,2)</f>
        <v>813.63</v>
      </c>
      <c r="DJ100">
        <f>DI100</f>
        <v>813.63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ROW(Source!A197)</f>
        <v>197</v>
      </c>
      <c r="B101">
        <v>92842776</v>
      </c>
      <c r="C101">
        <v>92843360</v>
      </c>
      <c r="D101">
        <v>49673738</v>
      </c>
      <c r="E101">
        <v>1</v>
      </c>
      <c r="F101">
        <v>1</v>
      </c>
      <c r="G101">
        <v>1</v>
      </c>
      <c r="H101">
        <v>2</v>
      </c>
      <c r="I101" t="s">
        <v>425</v>
      </c>
      <c r="J101" t="s">
        <v>426</v>
      </c>
      <c r="K101" t="s">
        <v>427</v>
      </c>
      <c r="L101">
        <v>1367</v>
      </c>
      <c r="N101">
        <v>1011</v>
      </c>
      <c r="O101" t="s">
        <v>320</v>
      </c>
      <c r="P101" t="s">
        <v>320</v>
      </c>
      <c r="Q101">
        <v>1</v>
      </c>
      <c r="W101">
        <v>0</v>
      </c>
      <c r="X101">
        <v>-1506375854</v>
      </c>
      <c r="Y101">
        <f t="shared" si="29"/>
        <v>26.36</v>
      </c>
      <c r="AA101">
        <v>0</v>
      </c>
      <c r="AB101">
        <v>767.29</v>
      </c>
      <c r="AC101">
        <v>0</v>
      </c>
      <c r="AD101">
        <v>0</v>
      </c>
      <c r="AE101">
        <v>0</v>
      </c>
      <c r="AF101">
        <v>48.81</v>
      </c>
      <c r="AG101">
        <v>0</v>
      </c>
      <c r="AH101">
        <v>0</v>
      </c>
      <c r="AI101">
        <v>1</v>
      </c>
      <c r="AJ101">
        <v>15.72</v>
      </c>
      <c r="AK101">
        <v>44.85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26.36</v>
      </c>
      <c r="AU101" t="s">
        <v>6</v>
      </c>
      <c r="AV101">
        <v>0</v>
      </c>
      <c r="AW101">
        <v>2</v>
      </c>
      <c r="AX101">
        <v>92843365</v>
      </c>
      <c r="AY101">
        <v>1</v>
      </c>
      <c r="AZ101">
        <v>0</v>
      </c>
      <c r="BA101">
        <v>103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ROUND(Y101*Source!I197*DO101,7)</f>
        <v>0</v>
      </c>
      <c r="CX101">
        <f>ROUND(Y101*Source!I197,7)</f>
        <v>0.5272</v>
      </c>
      <c r="CY101">
        <f>AB101</f>
        <v>767.29</v>
      </c>
      <c r="CZ101">
        <f>AF101</f>
        <v>48.81</v>
      </c>
      <c r="DA101">
        <f>AJ101</f>
        <v>15.72</v>
      </c>
      <c r="DB101">
        <f t="shared" si="30"/>
        <v>1286.6300000000001</v>
      </c>
      <c r="DC101">
        <f t="shared" si="31"/>
        <v>0</v>
      </c>
      <c r="DD101" t="s">
        <v>6</v>
      </c>
      <c r="DE101" t="s">
        <v>6</v>
      </c>
      <c r="DF101">
        <f t="shared" si="32"/>
        <v>0</v>
      </c>
      <c r="DG101">
        <f>ROUND(ROUND(AF101*AJ101,2)*CX101,2)</f>
        <v>404.52</v>
      </c>
      <c r="DH101">
        <f>ROUND(ROUND(AG101*AK101,2)*CX101,2)</f>
        <v>0</v>
      </c>
      <c r="DI101">
        <f>ROUND(ROUND(AH101,2)*CX101,2)</f>
        <v>0</v>
      </c>
      <c r="DJ101">
        <f>DG101</f>
        <v>404.52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ROW(Source!A197)</f>
        <v>197</v>
      </c>
      <c r="B102">
        <v>92842776</v>
      </c>
      <c r="C102">
        <v>92843360</v>
      </c>
      <c r="D102">
        <v>49674191</v>
      </c>
      <c r="E102">
        <v>1</v>
      </c>
      <c r="F102">
        <v>1</v>
      </c>
      <c r="G102">
        <v>1</v>
      </c>
      <c r="H102">
        <v>2</v>
      </c>
      <c r="I102" t="s">
        <v>428</v>
      </c>
      <c r="J102" t="s">
        <v>429</v>
      </c>
      <c r="K102" t="s">
        <v>430</v>
      </c>
      <c r="L102">
        <v>1367</v>
      </c>
      <c r="N102">
        <v>1011</v>
      </c>
      <c r="O102" t="s">
        <v>320</v>
      </c>
      <c r="P102" t="s">
        <v>320</v>
      </c>
      <c r="Q102">
        <v>1</v>
      </c>
      <c r="W102">
        <v>0</v>
      </c>
      <c r="X102">
        <v>1998121820</v>
      </c>
      <c r="Y102">
        <f t="shared" si="29"/>
        <v>52.71</v>
      </c>
      <c r="AA102">
        <v>0</v>
      </c>
      <c r="AB102">
        <v>24.05</v>
      </c>
      <c r="AC102">
        <v>0</v>
      </c>
      <c r="AD102">
        <v>0</v>
      </c>
      <c r="AE102">
        <v>0</v>
      </c>
      <c r="AF102">
        <v>1.53</v>
      </c>
      <c r="AG102">
        <v>0</v>
      </c>
      <c r="AH102">
        <v>0</v>
      </c>
      <c r="AI102">
        <v>1</v>
      </c>
      <c r="AJ102">
        <v>15.72</v>
      </c>
      <c r="AK102">
        <v>44.85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52.71</v>
      </c>
      <c r="AU102" t="s">
        <v>6</v>
      </c>
      <c r="AV102">
        <v>0</v>
      </c>
      <c r="AW102">
        <v>2</v>
      </c>
      <c r="AX102">
        <v>92843366</v>
      </c>
      <c r="AY102">
        <v>1</v>
      </c>
      <c r="AZ102">
        <v>0</v>
      </c>
      <c r="BA102">
        <v>104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ROUND(Y102*Source!I197*DO102,7)</f>
        <v>0</v>
      </c>
      <c r="CX102">
        <f>ROUND(Y102*Source!I197,7)</f>
        <v>1.0542</v>
      </c>
      <c r="CY102">
        <f>AB102</f>
        <v>24.05</v>
      </c>
      <c r="CZ102">
        <f>AF102</f>
        <v>1.53</v>
      </c>
      <c r="DA102">
        <f>AJ102</f>
        <v>15.72</v>
      </c>
      <c r="DB102">
        <f t="shared" si="30"/>
        <v>80.650000000000006</v>
      </c>
      <c r="DC102">
        <f t="shared" si="31"/>
        <v>0</v>
      </c>
      <c r="DD102" t="s">
        <v>6</v>
      </c>
      <c r="DE102" t="s">
        <v>6</v>
      </c>
      <c r="DF102">
        <f t="shared" si="32"/>
        <v>0</v>
      </c>
      <c r="DG102">
        <f>ROUND(ROUND(AF102*AJ102,2)*CX102,2)</f>
        <v>25.35</v>
      </c>
      <c r="DH102">
        <f>ROUND(ROUND(AG102*AK102,2)*CX102,2)</f>
        <v>0</v>
      </c>
      <c r="DI102">
        <f>ROUND(ROUND(AH102,2)*CX102,2)</f>
        <v>0</v>
      </c>
      <c r="DJ102">
        <f>DG102</f>
        <v>25.35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ROW(Source!A198)</f>
        <v>198</v>
      </c>
      <c r="B103">
        <v>92842776</v>
      </c>
      <c r="C103">
        <v>92843367</v>
      </c>
      <c r="D103">
        <v>49510695</v>
      </c>
      <c r="E103">
        <v>70</v>
      </c>
      <c r="F103">
        <v>1</v>
      </c>
      <c r="G103">
        <v>1</v>
      </c>
      <c r="H103">
        <v>1</v>
      </c>
      <c r="I103" t="s">
        <v>381</v>
      </c>
      <c r="J103" t="s">
        <v>6</v>
      </c>
      <c r="K103" t="s">
        <v>382</v>
      </c>
      <c r="L103">
        <v>1191</v>
      </c>
      <c r="N103">
        <v>1013</v>
      </c>
      <c r="O103" t="s">
        <v>314</v>
      </c>
      <c r="P103" t="s">
        <v>314</v>
      </c>
      <c r="Q103">
        <v>1</v>
      </c>
      <c r="W103">
        <v>0</v>
      </c>
      <c r="X103">
        <v>-844220143</v>
      </c>
      <c r="Y103">
        <f t="shared" si="29"/>
        <v>75.58</v>
      </c>
      <c r="AA103">
        <v>0</v>
      </c>
      <c r="AB103">
        <v>0</v>
      </c>
      <c r="AC103">
        <v>0</v>
      </c>
      <c r="AD103">
        <v>362.84</v>
      </c>
      <c r="AE103">
        <v>0</v>
      </c>
      <c r="AF103">
        <v>0</v>
      </c>
      <c r="AG103">
        <v>0</v>
      </c>
      <c r="AH103">
        <v>8.09</v>
      </c>
      <c r="AI103">
        <v>1</v>
      </c>
      <c r="AJ103">
        <v>1</v>
      </c>
      <c r="AK103">
        <v>1</v>
      </c>
      <c r="AL103">
        <v>44.85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75.58</v>
      </c>
      <c r="AU103" t="s">
        <v>6</v>
      </c>
      <c r="AV103">
        <v>1</v>
      </c>
      <c r="AW103">
        <v>2</v>
      </c>
      <c r="AX103">
        <v>92843381</v>
      </c>
      <c r="AY103">
        <v>1</v>
      </c>
      <c r="AZ103">
        <v>0</v>
      </c>
      <c r="BA103">
        <v>105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ROUND(AT103*Source!I198*AH103*AL103,2)</f>
        <v>548.46</v>
      </c>
      <c r="CV103">
        <f>ROUND(Y103*Source!I198,7)</f>
        <v>1.5116000000000001</v>
      </c>
      <c r="CW103">
        <v>0</v>
      </c>
      <c r="CX103">
        <f>ROUND(Y103*Source!I198,7)</f>
        <v>1.5116000000000001</v>
      </c>
      <c r="CY103">
        <f>AD103</f>
        <v>362.84</v>
      </c>
      <c r="CZ103">
        <f>AH103</f>
        <v>8.09</v>
      </c>
      <c r="DA103">
        <f>AL103</f>
        <v>44.85</v>
      </c>
      <c r="DB103">
        <f t="shared" si="30"/>
        <v>611.44000000000005</v>
      </c>
      <c r="DC103">
        <f t="shared" si="31"/>
        <v>0</v>
      </c>
      <c r="DD103" t="s">
        <v>6</v>
      </c>
      <c r="DE103" t="s">
        <v>6</v>
      </c>
      <c r="DF103">
        <f t="shared" si="32"/>
        <v>0</v>
      </c>
      <c r="DG103">
        <f>ROUND(ROUND(AF103,2)*CX103,2)</f>
        <v>0</v>
      </c>
      <c r="DH103">
        <f>ROUND(ROUND(AG103,2)*CX103,2)</f>
        <v>0</v>
      </c>
      <c r="DI103">
        <f>ROUND(ROUND(AH103*AL103,2)*CX103,2)</f>
        <v>548.47</v>
      </c>
      <c r="DJ103">
        <f>DI103</f>
        <v>548.47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ROW(Source!A198)</f>
        <v>198</v>
      </c>
      <c r="B104">
        <v>92842776</v>
      </c>
      <c r="C104">
        <v>92843367</v>
      </c>
      <c r="D104">
        <v>49510905</v>
      </c>
      <c r="E104">
        <v>70</v>
      </c>
      <c r="F104">
        <v>1</v>
      </c>
      <c r="G104">
        <v>1</v>
      </c>
      <c r="H104">
        <v>1</v>
      </c>
      <c r="I104" t="s">
        <v>315</v>
      </c>
      <c r="J104" t="s">
        <v>6</v>
      </c>
      <c r="K104" t="s">
        <v>316</v>
      </c>
      <c r="L104">
        <v>1191</v>
      </c>
      <c r="N104">
        <v>1013</v>
      </c>
      <c r="O104" t="s">
        <v>314</v>
      </c>
      <c r="P104" t="s">
        <v>314</v>
      </c>
      <c r="Q104">
        <v>1</v>
      </c>
      <c r="W104">
        <v>0</v>
      </c>
      <c r="X104">
        <v>-1417349443</v>
      </c>
      <c r="Y104">
        <f t="shared" si="29"/>
        <v>0.43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44.85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0.43</v>
      </c>
      <c r="AU104" t="s">
        <v>6</v>
      </c>
      <c r="AV104">
        <v>2</v>
      </c>
      <c r="AW104">
        <v>2</v>
      </c>
      <c r="AX104">
        <v>92843382</v>
      </c>
      <c r="AY104">
        <v>1</v>
      </c>
      <c r="AZ104">
        <v>0</v>
      </c>
      <c r="BA104">
        <v>106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ROUND(Y104*Source!I198,7)</f>
        <v>8.6E-3</v>
      </c>
      <c r="CY104">
        <f>AD104</f>
        <v>0</v>
      </c>
      <c r="CZ104">
        <f>AH104</f>
        <v>0</v>
      </c>
      <c r="DA104">
        <f>AL104</f>
        <v>1</v>
      </c>
      <c r="DB104">
        <f t="shared" si="30"/>
        <v>0</v>
      </c>
      <c r="DC104">
        <f t="shared" si="31"/>
        <v>0</v>
      </c>
      <c r="DD104" t="s">
        <v>6</v>
      </c>
      <c r="DE104" t="s">
        <v>6</v>
      </c>
      <c r="DF104">
        <f t="shared" si="32"/>
        <v>0</v>
      </c>
      <c r="DG104">
        <f>ROUND(ROUND(AF104,2)*CX104,2)</f>
        <v>0</v>
      </c>
      <c r="DH104">
        <f>ROUND(ROUND(AG104*AK104,2)*CX104,2)</f>
        <v>0</v>
      </c>
      <c r="DI104">
        <f t="shared" ref="DI104:DI115" si="33">ROUND(ROUND(AH104,2)*CX104,2)</f>
        <v>0</v>
      </c>
      <c r="DJ104">
        <f>DI104</f>
        <v>0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ROW(Source!A198)</f>
        <v>198</v>
      </c>
      <c r="B105">
        <v>92842776</v>
      </c>
      <c r="C105">
        <v>92843367</v>
      </c>
      <c r="D105">
        <v>49672708</v>
      </c>
      <c r="E105">
        <v>1</v>
      </c>
      <c r="F105">
        <v>1</v>
      </c>
      <c r="G105">
        <v>1</v>
      </c>
      <c r="H105">
        <v>2</v>
      </c>
      <c r="I105" t="s">
        <v>383</v>
      </c>
      <c r="J105" t="s">
        <v>384</v>
      </c>
      <c r="K105" t="s">
        <v>385</v>
      </c>
      <c r="L105">
        <v>1367</v>
      </c>
      <c r="N105">
        <v>1011</v>
      </c>
      <c r="O105" t="s">
        <v>320</v>
      </c>
      <c r="P105" t="s">
        <v>320</v>
      </c>
      <c r="Q105">
        <v>1</v>
      </c>
      <c r="W105">
        <v>0</v>
      </c>
      <c r="X105">
        <v>208619310</v>
      </c>
      <c r="Y105">
        <f t="shared" si="29"/>
        <v>0.23</v>
      </c>
      <c r="AA105">
        <v>0</v>
      </c>
      <c r="AB105">
        <v>26.72</v>
      </c>
      <c r="AC105">
        <v>0</v>
      </c>
      <c r="AD105">
        <v>0</v>
      </c>
      <c r="AE105">
        <v>0</v>
      </c>
      <c r="AF105">
        <v>1.7</v>
      </c>
      <c r="AG105">
        <v>0</v>
      </c>
      <c r="AH105">
        <v>0</v>
      </c>
      <c r="AI105">
        <v>1</v>
      </c>
      <c r="AJ105">
        <v>15.72</v>
      </c>
      <c r="AK105">
        <v>44.85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0.23</v>
      </c>
      <c r="AU105" t="s">
        <v>6</v>
      </c>
      <c r="AV105">
        <v>0</v>
      </c>
      <c r="AW105">
        <v>2</v>
      </c>
      <c r="AX105">
        <v>92843383</v>
      </c>
      <c r="AY105">
        <v>1</v>
      </c>
      <c r="AZ105">
        <v>0</v>
      </c>
      <c r="BA105">
        <v>107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ROUND(Y105*Source!I198*DO105,7)</f>
        <v>0</v>
      </c>
      <c r="CX105">
        <f>ROUND(Y105*Source!I198,7)</f>
        <v>4.5999999999999999E-3</v>
      </c>
      <c r="CY105">
        <f>AB105</f>
        <v>26.72</v>
      </c>
      <c r="CZ105">
        <f>AF105</f>
        <v>1.7</v>
      </c>
      <c r="DA105">
        <f>AJ105</f>
        <v>15.72</v>
      </c>
      <c r="DB105">
        <f t="shared" si="30"/>
        <v>0.39</v>
      </c>
      <c r="DC105">
        <f t="shared" si="31"/>
        <v>0</v>
      </c>
      <c r="DD105" t="s">
        <v>6</v>
      </c>
      <c r="DE105" t="s">
        <v>6</v>
      </c>
      <c r="DF105">
        <f t="shared" si="32"/>
        <v>0</v>
      </c>
      <c r="DG105">
        <f>ROUND(ROUND(AF105*AJ105,2)*CX105,2)</f>
        <v>0.12</v>
      </c>
      <c r="DH105">
        <f>ROUND(ROUND(AG105*AK105,2)*CX105,2)</f>
        <v>0</v>
      </c>
      <c r="DI105">
        <f t="shared" si="33"/>
        <v>0</v>
      </c>
      <c r="DJ105">
        <f>DG105</f>
        <v>0.12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ROW(Source!A198)</f>
        <v>198</v>
      </c>
      <c r="B106">
        <v>92842776</v>
      </c>
      <c r="C106">
        <v>92843367</v>
      </c>
      <c r="D106">
        <v>49673503</v>
      </c>
      <c r="E106">
        <v>1</v>
      </c>
      <c r="F106">
        <v>1</v>
      </c>
      <c r="G106">
        <v>1</v>
      </c>
      <c r="H106">
        <v>2</v>
      </c>
      <c r="I106" t="s">
        <v>324</v>
      </c>
      <c r="J106" t="s">
        <v>325</v>
      </c>
      <c r="K106" t="s">
        <v>326</v>
      </c>
      <c r="L106">
        <v>1367</v>
      </c>
      <c r="N106">
        <v>1011</v>
      </c>
      <c r="O106" t="s">
        <v>320</v>
      </c>
      <c r="P106" t="s">
        <v>320</v>
      </c>
      <c r="Q106">
        <v>1</v>
      </c>
      <c r="W106">
        <v>0</v>
      </c>
      <c r="X106">
        <v>509054691</v>
      </c>
      <c r="Y106">
        <f t="shared" si="29"/>
        <v>0.43</v>
      </c>
      <c r="AA106">
        <v>0</v>
      </c>
      <c r="AB106">
        <v>1032.96</v>
      </c>
      <c r="AC106">
        <v>520.26</v>
      </c>
      <c r="AD106">
        <v>0</v>
      </c>
      <c r="AE106">
        <v>0</v>
      </c>
      <c r="AF106">
        <v>65.709999999999994</v>
      </c>
      <c r="AG106">
        <v>11.6</v>
      </c>
      <c r="AH106">
        <v>0</v>
      </c>
      <c r="AI106">
        <v>1</v>
      </c>
      <c r="AJ106">
        <v>15.72</v>
      </c>
      <c r="AK106">
        <v>44.85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0.43</v>
      </c>
      <c r="AU106" t="s">
        <v>6</v>
      </c>
      <c r="AV106">
        <v>0</v>
      </c>
      <c r="AW106">
        <v>2</v>
      </c>
      <c r="AX106">
        <v>92843384</v>
      </c>
      <c r="AY106">
        <v>1</v>
      </c>
      <c r="AZ106">
        <v>0</v>
      </c>
      <c r="BA106">
        <v>108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ROUND(Y106*Source!I198*DO106,7)</f>
        <v>0</v>
      </c>
      <c r="CX106">
        <f>ROUND(Y106*Source!I198,7)</f>
        <v>8.6E-3</v>
      </c>
      <c r="CY106">
        <f>AB106</f>
        <v>1032.96</v>
      </c>
      <c r="CZ106">
        <f>AF106</f>
        <v>65.709999999999994</v>
      </c>
      <c r="DA106">
        <f>AJ106</f>
        <v>15.72</v>
      </c>
      <c r="DB106">
        <f t="shared" si="30"/>
        <v>28.26</v>
      </c>
      <c r="DC106">
        <f t="shared" si="31"/>
        <v>4.99</v>
      </c>
      <c r="DD106" t="s">
        <v>6</v>
      </c>
      <c r="DE106" t="s">
        <v>6</v>
      </c>
      <c r="DF106">
        <f t="shared" si="32"/>
        <v>0</v>
      </c>
      <c r="DG106">
        <f>ROUND(ROUND(AF106*AJ106,2)*CX106,2)</f>
        <v>8.8800000000000008</v>
      </c>
      <c r="DH106">
        <f>ROUND(ROUND(AG106*AK106,2)*CX106,2)</f>
        <v>4.47</v>
      </c>
      <c r="DI106">
        <f t="shared" si="33"/>
        <v>0</v>
      </c>
      <c r="DJ106">
        <f>DG106</f>
        <v>8.8800000000000008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ROW(Source!A198)</f>
        <v>198</v>
      </c>
      <c r="B107">
        <v>92842776</v>
      </c>
      <c r="C107">
        <v>92843367</v>
      </c>
      <c r="D107">
        <v>49523203</v>
      </c>
      <c r="E107">
        <v>1</v>
      </c>
      <c r="F107">
        <v>1</v>
      </c>
      <c r="G107">
        <v>1</v>
      </c>
      <c r="H107">
        <v>3</v>
      </c>
      <c r="I107" t="s">
        <v>333</v>
      </c>
      <c r="J107" t="s">
        <v>334</v>
      </c>
      <c r="K107" t="s">
        <v>335</v>
      </c>
      <c r="L107">
        <v>1339</v>
      </c>
      <c r="N107">
        <v>1007</v>
      </c>
      <c r="O107" t="s">
        <v>166</v>
      </c>
      <c r="P107" t="s">
        <v>166</v>
      </c>
      <c r="Q107">
        <v>1</v>
      </c>
      <c r="W107">
        <v>0</v>
      </c>
      <c r="X107">
        <v>-143474561</v>
      </c>
      <c r="Y107">
        <f t="shared" si="29"/>
        <v>1.37E-2</v>
      </c>
      <c r="AA107">
        <v>24.2</v>
      </c>
      <c r="AB107">
        <v>0</v>
      </c>
      <c r="AC107">
        <v>0</v>
      </c>
      <c r="AD107">
        <v>0</v>
      </c>
      <c r="AE107">
        <v>2.44</v>
      </c>
      <c r="AF107">
        <v>0</v>
      </c>
      <c r="AG107">
        <v>0</v>
      </c>
      <c r="AH107">
        <v>0</v>
      </c>
      <c r="AI107">
        <v>9.92</v>
      </c>
      <c r="AJ107">
        <v>1</v>
      </c>
      <c r="AK107">
        <v>1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1.37E-2</v>
      </c>
      <c r="AU107" t="s">
        <v>6</v>
      </c>
      <c r="AV107">
        <v>0</v>
      </c>
      <c r="AW107">
        <v>2</v>
      </c>
      <c r="AX107">
        <v>92843385</v>
      </c>
      <c r="AY107">
        <v>1</v>
      </c>
      <c r="AZ107">
        <v>0</v>
      </c>
      <c r="BA107">
        <v>109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ROUND(Y107*Source!I198,7)</f>
        <v>2.7399999999999999E-4</v>
      </c>
      <c r="CY107">
        <f t="shared" ref="CY107:CY115" si="34">AA107</f>
        <v>24.2</v>
      </c>
      <c r="CZ107">
        <f t="shared" ref="CZ107:CZ115" si="35">AE107</f>
        <v>2.44</v>
      </c>
      <c r="DA107">
        <f t="shared" ref="DA107:DA115" si="36">AI107</f>
        <v>9.92</v>
      </c>
      <c r="DB107">
        <f t="shared" si="30"/>
        <v>0.03</v>
      </c>
      <c r="DC107">
        <f t="shared" si="31"/>
        <v>0</v>
      </c>
      <c r="DD107" t="s">
        <v>6</v>
      </c>
      <c r="DE107" t="s">
        <v>6</v>
      </c>
      <c r="DF107">
        <f t="shared" ref="DF107:DF115" si="37">ROUND(ROUND(AE107*AI107,2)*CX107,2)</f>
        <v>0.01</v>
      </c>
      <c r="DG107">
        <f t="shared" ref="DG107:DG118" si="38">ROUND(ROUND(AF107,2)*CX107,2)</f>
        <v>0</v>
      </c>
      <c r="DH107">
        <f t="shared" ref="DH107:DH117" si="39">ROUND(ROUND(AG107,2)*CX107,2)</f>
        <v>0</v>
      </c>
      <c r="DI107">
        <f t="shared" si="33"/>
        <v>0</v>
      </c>
      <c r="DJ107">
        <f t="shared" ref="DJ107:DJ115" si="40">DF107</f>
        <v>0.01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ROW(Source!A198)</f>
        <v>198</v>
      </c>
      <c r="B108">
        <v>92842776</v>
      </c>
      <c r="C108">
        <v>92843367</v>
      </c>
      <c r="D108">
        <v>49525587</v>
      </c>
      <c r="E108">
        <v>1</v>
      </c>
      <c r="F108">
        <v>1</v>
      </c>
      <c r="G108">
        <v>1</v>
      </c>
      <c r="H108">
        <v>3</v>
      </c>
      <c r="I108" t="s">
        <v>431</v>
      </c>
      <c r="J108" t="s">
        <v>432</v>
      </c>
      <c r="K108" t="s">
        <v>433</v>
      </c>
      <c r="L108">
        <v>1348</v>
      </c>
      <c r="N108">
        <v>1009</v>
      </c>
      <c r="O108" t="s">
        <v>344</v>
      </c>
      <c r="P108" t="s">
        <v>344</v>
      </c>
      <c r="Q108">
        <v>1000</v>
      </c>
      <c r="W108">
        <v>0</v>
      </c>
      <c r="X108">
        <v>-45966985</v>
      </c>
      <c r="Y108">
        <f t="shared" si="29"/>
        <v>5.8999999999999999E-3</v>
      </c>
      <c r="AA108">
        <v>118821.75999999999</v>
      </c>
      <c r="AB108">
        <v>0</v>
      </c>
      <c r="AC108">
        <v>0</v>
      </c>
      <c r="AD108">
        <v>0</v>
      </c>
      <c r="AE108">
        <v>11978</v>
      </c>
      <c r="AF108">
        <v>0</v>
      </c>
      <c r="AG108">
        <v>0</v>
      </c>
      <c r="AH108">
        <v>0</v>
      </c>
      <c r="AI108">
        <v>9.92</v>
      </c>
      <c r="AJ108">
        <v>1</v>
      </c>
      <c r="AK108">
        <v>1</v>
      </c>
      <c r="AL108">
        <v>1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5.8999999999999999E-3</v>
      </c>
      <c r="AU108" t="s">
        <v>6</v>
      </c>
      <c r="AV108">
        <v>0</v>
      </c>
      <c r="AW108">
        <v>2</v>
      </c>
      <c r="AX108">
        <v>92843386</v>
      </c>
      <c r="AY108">
        <v>1</v>
      </c>
      <c r="AZ108">
        <v>0</v>
      </c>
      <c r="BA108">
        <v>110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ROUND(Y108*Source!I198,7)</f>
        <v>1.18E-4</v>
      </c>
      <c r="CY108">
        <f t="shared" si="34"/>
        <v>118821.75999999999</v>
      </c>
      <c r="CZ108">
        <f t="shared" si="35"/>
        <v>11978</v>
      </c>
      <c r="DA108">
        <f t="shared" si="36"/>
        <v>9.92</v>
      </c>
      <c r="DB108">
        <f t="shared" si="30"/>
        <v>70.67</v>
      </c>
      <c r="DC108">
        <f t="shared" si="31"/>
        <v>0</v>
      </c>
      <c r="DD108" t="s">
        <v>6</v>
      </c>
      <c r="DE108" t="s">
        <v>6</v>
      </c>
      <c r="DF108">
        <f t="shared" si="37"/>
        <v>14.02</v>
      </c>
      <c r="DG108">
        <f t="shared" si="38"/>
        <v>0</v>
      </c>
      <c r="DH108">
        <f t="shared" si="39"/>
        <v>0</v>
      </c>
      <c r="DI108">
        <f t="shared" si="33"/>
        <v>0</v>
      </c>
      <c r="DJ108">
        <f t="shared" si="40"/>
        <v>14.02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ROW(Source!A198)</f>
        <v>198</v>
      </c>
      <c r="B109">
        <v>92842776</v>
      </c>
      <c r="C109">
        <v>92843367</v>
      </c>
      <c r="D109">
        <v>49527726</v>
      </c>
      <c r="E109">
        <v>1</v>
      </c>
      <c r="F109">
        <v>1</v>
      </c>
      <c r="G109">
        <v>1</v>
      </c>
      <c r="H109">
        <v>3</v>
      </c>
      <c r="I109" t="s">
        <v>386</v>
      </c>
      <c r="J109" t="s">
        <v>387</v>
      </c>
      <c r="K109" t="s">
        <v>388</v>
      </c>
      <c r="L109">
        <v>1348</v>
      </c>
      <c r="N109">
        <v>1009</v>
      </c>
      <c r="O109" t="s">
        <v>344</v>
      </c>
      <c r="P109" t="s">
        <v>344</v>
      </c>
      <c r="Q109">
        <v>1000</v>
      </c>
      <c r="W109">
        <v>0</v>
      </c>
      <c r="X109">
        <v>1174253204</v>
      </c>
      <c r="Y109">
        <f t="shared" si="29"/>
        <v>4.8999999999999998E-3</v>
      </c>
      <c r="AA109">
        <v>7286.24</v>
      </c>
      <c r="AB109">
        <v>0</v>
      </c>
      <c r="AC109">
        <v>0</v>
      </c>
      <c r="AD109">
        <v>0</v>
      </c>
      <c r="AE109">
        <v>734.5</v>
      </c>
      <c r="AF109">
        <v>0</v>
      </c>
      <c r="AG109">
        <v>0</v>
      </c>
      <c r="AH109">
        <v>0</v>
      </c>
      <c r="AI109">
        <v>9.92</v>
      </c>
      <c r="AJ109">
        <v>1</v>
      </c>
      <c r="AK109">
        <v>1</v>
      </c>
      <c r="AL109">
        <v>1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4.8999999999999998E-3</v>
      </c>
      <c r="AU109" t="s">
        <v>6</v>
      </c>
      <c r="AV109">
        <v>0</v>
      </c>
      <c r="AW109">
        <v>2</v>
      </c>
      <c r="AX109">
        <v>92843387</v>
      </c>
      <c r="AY109">
        <v>1</v>
      </c>
      <c r="AZ109">
        <v>0</v>
      </c>
      <c r="BA109">
        <v>111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ROUND(Y109*Source!I198,7)</f>
        <v>9.7999999999999997E-5</v>
      </c>
      <c r="CY109">
        <f t="shared" si="34"/>
        <v>7286.24</v>
      </c>
      <c r="CZ109">
        <f t="shared" si="35"/>
        <v>734.5</v>
      </c>
      <c r="DA109">
        <f t="shared" si="36"/>
        <v>9.92</v>
      </c>
      <c r="DB109">
        <f t="shared" si="30"/>
        <v>3.6</v>
      </c>
      <c r="DC109">
        <f t="shared" si="31"/>
        <v>0</v>
      </c>
      <c r="DD109" t="s">
        <v>6</v>
      </c>
      <c r="DE109" t="s">
        <v>6</v>
      </c>
      <c r="DF109">
        <f t="shared" si="37"/>
        <v>0.71</v>
      </c>
      <c r="DG109">
        <f t="shared" si="38"/>
        <v>0</v>
      </c>
      <c r="DH109">
        <f t="shared" si="39"/>
        <v>0</v>
      </c>
      <c r="DI109">
        <f t="shared" si="33"/>
        <v>0</v>
      </c>
      <c r="DJ109">
        <f t="shared" si="40"/>
        <v>0.71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ROW(Source!A198)</f>
        <v>198</v>
      </c>
      <c r="B110">
        <v>92842776</v>
      </c>
      <c r="C110">
        <v>92843367</v>
      </c>
      <c r="D110">
        <v>49528285</v>
      </c>
      <c r="E110">
        <v>1</v>
      </c>
      <c r="F110">
        <v>1</v>
      </c>
      <c r="G110">
        <v>1</v>
      </c>
      <c r="H110">
        <v>3</v>
      </c>
      <c r="I110" t="s">
        <v>235</v>
      </c>
      <c r="J110" t="s">
        <v>237</v>
      </c>
      <c r="K110" t="s">
        <v>236</v>
      </c>
      <c r="L110">
        <v>1339</v>
      </c>
      <c r="N110">
        <v>1007</v>
      </c>
      <c r="O110" t="s">
        <v>166</v>
      </c>
      <c r="P110" t="s">
        <v>166</v>
      </c>
      <c r="Q110">
        <v>1</v>
      </c>
      <c r="W110">
        <v>0</v>
      </c>
      <c r="X110">
        <v>1123371630</v>
      </c>
      <c r="Y110">
        <f t="shared" si="29"/>
        <v>1.04</v>
      </c>
      <c r="AA110">
        <v>5555.2</v>
      </c>
      <c r="AB110">
        <v>0</v>
      </c>
      <c r="AC110">
        <v>0</v>
      </c>
      <c r="AD110">
        <v>0</v>
      </c>
      <c r="AE110">
        <v>560</v>
      </c>
      <c r="AF110">
        <v>0</v>
      </c>
      <c r="AG110">
        <v>0</v>
      </c>
      <c r="AH110">
        <v>0</v>
      </c>
      <c r="AI110">
        <v>9.92</v>
      </c>
      <c r="AJ110">
        <v>1</v>
      </c>
      <c r="AK110">
        <v>1</v>
      </c>
      <c r="AL110">
        <v>1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0</v>
      </c>
      <c r="AS110" t="s">
        <v>6</v>
      </c>
      <c r="AT110">
        <v>1.04</v>
      </c>
      <c r="AU110" t="s">
        <v>6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6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ROUND(Y110*Source!I198,7)</f>
        <v>2.0799999999999999E-2</v>
      </c>
      <c r="CY110">
        <f t="shared" si="34"/>
        <v>5555.2</v>
      </c>
      <c r="CZ110">
        <f t="shared" si="35"/>
        <v>560</v>
      </c>
      <c r="DA110">
        <f t="shared" si="36"/>
        <v>9.92</v>
      </c>
      <c r="DB110">
        <f t="shared" si="30"/>
        <v>582.4</v>
      </c>
      <c r="DC110">
        <f t="shared" si="31"/>
        <v>0</v>
      </c>
      <c r="DD110" t="s">
        <v>6</v>
      </c>
      <c r="DE110" t="s">
        <v>6</v>
      </c>
      <c r="DF110">
        <f t="shared" si="37"/>
        <v>115.55</v>
      </c>
      <c r="DG110">
        <f t="shared" si="38"/>
        <v>0</v>
      </c>
      <c r="DH110">
        <f t="shared" si="39"/>
        <v>0</v>
      </c>
      <c r="DI110">
        <f t="shared" si="33"/>
        <v>0</v>
      </c>
      <c r="DJ110">
        <f t="shared" si="40"/>
        <v>115.55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ROW(Source!A198)</f>
        <v>198</v>
      </c>
      <c r="B111">
        <v>92842776</v>
      </c>
      <c r="C111">
        <v>92843367</v>
      </c>
      <c r="D111">
        <v>49542609</v>
      </c>
      <c r="E111">
        <v>1</v>
      </c>
      <c r="F111">
        <v>1</v>
      </c>
      <c r="G111">
        <v>1</v>
      </c>
      <c r="H111">
        <v>3</v>
      </c>
      <c r="I111" t="s">
        <v>389</v>
      </c>
      <c r="J111" t="s">
        <v>390</v>
      </c>
      <c r="K111" t="s">
        <v>391</v>
      </c>
      <c r="L111">
        <v>1348</v>
      </c>
      <c r="N111">
        <v>1009</v>
      </c>
      <c r="O111" t="s">
        <v>344</v>
      </c>
      <c r="P111" t="s">
        <v>344</v>
      </c>
      <c r="Q111">
        <v>1000</v>
      </c>
      <c r="W111">
        <v>0</v>
      </c>
      <c r="X111">
        <v>2041074766</v>
      </c>
      <c r="Y111">
        <f t="shared" si="29"/>
        <v>5.0000000000000001E-4</v>
      </c>
      <c r="AA111">
        <v>101184</v>
      </c>
      <c r="AB111">
        <v>0</v>
      </c>
      <c r="AC111">
        <v>0</v>
      </c>
      <c r="AD111">
        <v>0</v>
      </c>
      <c r="AE111">
        <v>10200</v>
      </c>
      <c r="AF111">
        <v>0</v>
      </c>
      <c r="AG111">
        <v>0</v>
      </c>
      <c r="AH111">
        <v>0</v>
      </c>
      <c r="AI111">
        <v>9.92</v>
      </c>
      <c r="AJ111">
        <v>1</v>
      </c>
      <c r="AK111">
        <v>1</v>
      </c>
      <c r="AL111">
        <v>1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6</v>
      </c>
      <c r="AT111">
        <v>5.0000000000000001E-4</v>
      </c>
      <c r="AU111" t="s">
        <v>6</v>
      </c>
      <c r="AV111">
        <v>0</v>
      </c>
      <c r="AW111">
        <v>2</v>
      </c>
      <c r="AX111">
        <v>92843389</v>
      </c>
      <c r="AY111">
        <v>1</v>
      </c>
      <c r="AZ111">
        <v>0</v>
      </c>
      <c r="BA111">
        <v>113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ROUND(Y111*Source!I198,7)</f>
        <v>1.0000000000000001E-5</v>
      </c>
      <c r="CY111">
        <f t="shared" si="34"/>
        <v>101184</v>
      </c>
      <c r="CZ111">
        <f t="shared" si="35"/>
        <v>10200</v>
      </c>
      <c r="DA111">
        <f t="shared" si="36"/>
        <v>9.92</v>
      </c>
      <c r="DB111">
        <f t="shared" si="30"/>
        <v>5.0999999999999996</v>
      </c>
      <c r="DC111">
        <f t="shared" si="31"/>
        <v>0</v>
      </c>
      <c r="DD111" t="s">
        <v>6</v>
      </c>
      <c r="DE111" t="s">
        <v>6</v>
      </c>
      <c r="DF111">
        <f t="shared" si="37"/>
        <v>1.01</v>
      </c>
      <c r="DG111">
        <f t="shared" si="38"/>
        <v>0</v>
      </c>
      <c r="DH111">
        <f t="shared" si="39"/>
        <v>0</v>
      </c>
      <c r="DI111">
        <f t="shared" si="33"/>
        <v>0</v>
      </c>
      <c r="DJ111">
        <f t="shared" si="40"/>
        <v>1.01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ROW(Source!A198)</f>
        <v>198</v>
      </c>
      <c r="B112">
        <v>92842776</v>
      </c>
      <c r="C112">
        <v>92843367</v>
      </c>
      <c r="D112">
        <v>49542647</v>
      </c>
      <c r="E112">
        <v>1</v>
      </c>
      <c r="F112">
        <v>1</v>
      </c>
      <c r="G112">
        <v>1</v>
      </c>
      <c r="H112">
        <v>3</v>
      </c>
      <c r="I112" t="s">
        <v>392</v>
      </c>
      <c r="J112" t="s">
        <v>393</v>
      </c>
      <c r="K112" t="s">
        <v>394</v>
      </c>
      <c r="L112">
        <v>1348</v>
      </c>
      <c r="N112">
        <v>1009</v>
      </c>
      <c r="O112" t="s">
        <v>344</v>
      </c>
      <c r="P112" t="s">
        <v>344</v>
      </c>
      <c r="Q112">
        <v>1000</v>
      </c>
      <c r="W112">
        <v>0</v>
      </c>
      <c r="X112">
        <v>-120483918</v>
      </c>
      <c r="Y112">
        <f t="shared" si="29"/>
        <v>9.4999999999999998E-3</v>
      </c>
      <c r="AA112">
        <v>44195.58</v>
      </c>
      <c r="AB112">
        <v>0</v>
      </c>
      <c r="AC112">
        <v>0</v>
      </c>
      <c r="AD112">
        <v>0</v>
      </c>
      <c r="AE112">
        <v>4455.2</v>
      </c>
      <c r="AF112">
        <v>0</v>
      </c>
      <c r="AG112">
        <v>0</v>
      </c>
      <c r="AH112">
        <v>0</v>
      </c>
      <c r="AI112">
        <v>9.92</v>
      </c>
      <c r="AJ112">
        <v>1</v>
      </c>
      <c r="AK112">
        <v>1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6</v>
      </c>
      <c r="AT112">
        <v>9.4999999999999998E-3</v>
      </c>
      <c r="AU112" t="s">
        <v>6</v>
      </c>
      <c r="AV112">
        <v>0</v>
      </c>
      <c r="AW112">
        <v>2</v>
      </c>
      <c r="AX112">
        <v>92843390</v>
      </c>
      <c r="AY112">
        <v>1</v>
      </c>
      <c r="AZ112">
        <v>0</v>
      </c>
      <c r="BA112">
        <v>114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ROUND(Y112*Source!I198,7)</f>
        <v>1.9000000000000001E-4</v>
      </c>
      <c r="CY112">
        <f t="shared" si="34"/>
        <v>44195.58</v>
      </c>
      <c r="CZ112">
        <f t="shared" si="35"/>
        <v>4455.2</v>
      </c>
      <c r="DA112">
        <f t="shared" si="36"/>
        <v>9.92</v>
      </c>
      <c r="DB112">
        <f t="shared" si="30"/>
        <v>42.32</v>
      </c>
      <c r="DC112">
        <f t="shared" si="31"/>
        <v>0</v>
      </c>
      <c r="DD112" t="s">
        <v>6</v>
      </c>
      <c r="DE112" t="s">
        <v>6</v>
      </c>
      <c r="DF112">
        <f t="shared" si="37"/>
        <v>8.4</v>
      </c>
      <c r="DG112">
        <f t="shared" si="38"/>
        <v>0</v>
      </c>
      <c r="DH112">
        <f t="shared" si="39"/>
        <v>0</v>
      </c>
      <c r="DI112">
        <f t="shared" si="33"/>
        <v>0</v>
      </c>
      <c r="DJ112">
        <f t="shared" si="40"/>
        <v>8.4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ROW(Source!A198)</f>
        <v>198</v>
      </c>
      <c r="B113">
        <v>92842776</v>
      </c>
      <c r="C113">
        <v>92843367</v>
      </c>
      <c r="D113">
        <v>49543601</v>
      </c>
      <c r="E113">
        <v>1</v>
      </c>
      <c r="F113">
        <v>1</v>
      </c>
      <c r="G113">
        <v>1</v>
      </c>
      <c r="H113">
        <v>3</v>
      </c>
      <c r="I113" t="s">
        <v>395</v>
      </c>
      <c r="J113" t="s">
        <v>396</v>
      </c>
      <c r="K113" t="s">
        <v>397</v>
      </c>
      <c r="L113">
        <v>1348</v>
      </c>
      <c r="N113">
        <v>1009</v>
      </c>
      <c r="O113" t="s">
        <v>344</v>
      </c>
      <c r="P113" t="s">
        <v>344</v>
      </c>
      <c r="Q113">
        <v>1000</v>
      </c>
      <c r="W113">
        <v>0</v>
      </c>
      <c r="X113">
        <v>1291003592</v>
      </c>
      <c r="Y113">
        <f t="shared" si="29"/>
        <v>0.05</v>
      </c>
      <c r="AA113">
        <v>56048</v>
      </c>
      <c r="AB113">
        <v>0</v>
      </c>
      <c r="AC113">
        <v>0</v>
      </c>
      <c r="AD113">
        <v>0</v>
      </c>
      <c r="AE113">
        <v>5650</v>
      </c>
      <c r="AF113">
        <v>0</v>
      </c>
      <c r="AG113">
        <v>0</v>
      </c>
      <c r="AH113">
        <v>0</v>
      </c>
      <c r="AI113">
        <v>9.92</v>
      </c>
      <c r="AJ113">
        <v>1</v>
      </c>
      <c r="AK113">
        <v>1</v>
      </c>
      <c r="AL113">
        <v>1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6</v>
      </c>
      <c r="AT113">
        <v>0.05</v>
      </c>
      <c r="AU113" t="s">
        <v>6</v>
      </c>
      <c r="AV113">
        <v>0</v>
      </c>
      <c r="AW113">
        <v>2</v>
      </c>
      <c r="AX113">
        <v>92843391</v>
      </c>
      <c r="AY113">
        <v>1</v>
      </c>
      <c r="AZ113">
        <v>0</v>
      </c>
      <c r="BA113">
        <v>115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ROUND(Y113*Source!I198,7)</f>
        <v>1E-3</v>
      </c>
      <c r="CY113">
        <f t="shared" si="34"/>
        <v>56048</v>
      </c>
      <c r="CZ113">
        <f t="shared" si="35"/>
        <v>5650</v>
      </c>
      <c r="DA113">
        <f t="shared" si="36"/>
        <v>9.92</v>
      </c>
      <c r="DB113">
        <f t="shared" si="30"/>
        <v>282.5</v>
      </c>
      <c r="DC113">
        <f t="shared" si="31"/>
        <v>0</v>
      </c>
      <c r="DD113" t="s">
        <v>6</v>
      </c>
      <c r="DE113" t="s">
        <v>6</v>
      </c>
      <c r="DF113">
        <f t="shared" si="37"/>
        <v>56.05</v>
      </c>
      <c r="DG113">
        <f t="shared" si="38"/>
        <v>0</v>
      </c>
      <c r="DH113">
        <f t="shared" si="39"/>
        <v>0</v>
      </c>
      <c r="DI113">
        <f t="shared" si="33"/>
        <v>0</v>
      </c>
      <c r="DJ113">
        <f t="shared" si="40"/>
        <v>56.05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ROW(Source!A198)</f>
        <v>198</v>
      </c>
      <c r="B114">
        <v>92842776</v>
      </c>
      <c r="C114">
        <v>92843367</v>
      </c>
      <c r="D114">
        <v>49546633</v>
      </c>
      <c r="E114">
        <v>1</v>
      </c>
      <c r="F114">
        <v>1</v>
      </c>
      <c r="G114">
        <v>1</v>
      </c>
      <c r="H114">
        <v>3</v>
      </c>
      <c r="I114" t="s">
        <v>434</v>
      </c>
      <c r="J114" t="s">
        <v>435</v>
      </c>
      <c r="K114" t="s">
        <v>436</v>
      </c>
      <c r="L114">
        <v>1339</v>
      </c>
      <c r="N114">
        <v>1007</v>
      </c>
      <c r="O114" t="s">
        <v>166</v>
      </c>
      <c r="P114" t="s">
        <v>166</v>
      </c>
      <c r="Q114">
        <v>1</v>
      </c>
      <c r="W114">
        <v>0</v>
      </c>
      <c r="X114">
        <v>-369593091</v>
      </c>
      <c r="Y114">
        <f t="shared" si="29"/>
        <v>0.21</v>
      </c>
      <c r="AA114">
        <v>12767.04</v>
      </c>
      <c r="AB114">
        <v>0</v>
      </c>
      <c r="AC114">
        <v>0</v>
      </c>
      <c r="AD114">
        <v>0</v>
      </c>
      <c r="AE114">
        <v>1287</v>
      </c>
      <c r="AF114">
        <v>0</v>
      </c>
      <c r="AG114">
        <v>0</v>
      </c>
      <c r="AH114">
        <v>0</v>
      </c>
      <c r="AI114">
        <v>9.92</v>
      </c>
      <c r="AJ114">
        <v>1</v>
      </c>
      <c r="AK114">
        <v>1</v>
      </c>
      <c r="AL114">
        <v>1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6</v>
      </c>
      <c r="AT114">
        <v>0.21</v>
      </c>
      <c r="AU114" t="s">
        <v>6</v>
      </c>
      <c r="AV114">
        <v>0</v>
      </c>
      <c r="AW114">
        <v>2</v>
      </c>
      <c r="AX114">
        <v>92843392</v>
      </c>
      <c r="AY114">
        <v>1</v>
      </c>
      <c r="AZ114">
        <v>0</v>
      </c>
      <c r="BA114">
        <v>116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ROUND(Y114*Source!I198,7)</f>
        <v>4.1999999999999997E-3</v>
      </c>
      <c r="CY114">
        <f t="shared" si="34"/>
        <v>12767.04</v>
      </c>
      <c r="CZ114">
        <f t="shared" si="35"/>
        <v>1287</v>
      </c>
      <c r="DA114">
        <f t="shared" si="36"/>
        <v>9.92</v>
      </c>
      <c r="DB114">
        <f t="shared" si="30"/>
        <v>270.27</v>
      </c>
      <c r="DC114">
        <f t="shared" si="31"/>
        <v>0</v>
      </c>
      <c r="DD114" t="s">
        <v>6</v>
      </c>
      <c r="DE114" t="s">
        <v>6</v>
      </c>
      <c r="DF114">
        <f t="shared" si="37"/>
        <v>53.62</v>
      </c>
      <c r="DG114">
        <f t="shared" si="38"/>
        <v>0</v>
      </c>
      <c r="DH114">
        <f t="shared" si="39"/>
        <v>0</v>
      </c>
      <c r="DI114">
        <f t="shared" si="33"/>
        <v>0</v>
      </c>
      <c r="DJ114">
        <f t="shared" si="40"/>
        <v>53.62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ROW(Source!A198)</f>
        <v>198</v>
      </c>
      <c r="B115">
        <v>92842776</v>
      </c>
      <c r="C115">
        <v>92843367</v>
      </c>
      <c r="D115">
        <v>49546817</v>
      </c>
      <c r="E115">
        <v>1</v>
      </c>
      <c r="F115">
        <v>1</v>
      </c>
      <c r="G115">
        <v>1</v>
      </c>
      <c r="H115">
        <v>3</v>
      </c>
      <c r="I115" t="s">
        <v>398</v>
      </c>
      <c r="J115" t="s">
        <v>399</v>
      </c>
      <c r="K115" t="s">
        <v>400</v>
      </c>
      <c r="L115">
        <v>1339</v>
      </c>
      <c r="N115">
        <v>1007</v>
      </c>
      <c r="O115" t="s">
        <v>166</v>
      </c>
      <c r="P115" t="s">
        <v>166</v>
      </c>
      <c r="Q115">
        <v>1</v>
      </c>
      <c r="W115">
        <v>0</v>
      </c>
      <c r="X115">
        <v>-330517304</v>
      </c>
      <c r="Y115">
        <f t="shared" si="29"/>
        <v>0.18</v>
      </c>
      <c r="AA115">
        <v>11457.6</v>
      </c>
      <c r="AB115">
        <v>0</v>
      </c>
      <c r="AC115">
        <v>0</v>
      </c>
      <c r="AD115">
        <v>0</v>
      </c>
      <c r="AE115">
        <v>1155</v>
      </c>
      <c r="AF115">
        <v>0</v>
      </c>
      <c r="AG115">
        <v>0</v>
      </c>
      <c r="AH115">
        <v>0</v>
      </c>
      <c r="AI115">
        <v>9.92</v>
      </c>
      <c r="AJ115">
        <v>1</v>
      </c>
      <c r="AK115">
        <v>1</v>
      </c>
      <c r="AL115">
        <v>1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6</v>
      </c>
      <c r="AT115">
        <v>0.18</v>
      </c>
      <c r="AU115" t="s">
        <v>6</v>
      </c>
      <c r="AV115">
        <v>0</v>
      </c>
      <c r="AW115">
        <v>2</v>
      </c>
      <c r="AX115">
        <v>92843393</v>
      </c>
      <c r="AY115">
        <v>1</v>
      </c>
      <c r="AZ115">
        <v>0</v>
      </c>
      <c r="BA115">
        <v>117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ROUND(Y115*Source!I198,7)</f>
        <v>3.5999999999999999E-3</v>
      </c>
      <c r="CY115">
        <f t="shared" si="34"/>
        <v>11457.6</v>
      </c>
      <c r="CZ115">
        <f t="shared" si="35"/>
        <v>1155</v>
      </c>
      <c r="DA115">
        <f t="shared" si="36"/>
        <v>9.92</v>
      </c>
      <c r="DB115">
        <f t="shared" si="30"/>
        <v>207.9</v>
      </c>
      <c r="DC115">
        <f t="shared" si="31"/>
        <v>0</v>
      </c>
      <c r="DD115" t="s">
        <v>6</v>
      </c>
      <c r="DE115" t="s">
        <v>6</v>
      </c>
      <c r="DF115">
        <f t="shared" si="37"/>
        <v>41.25</v>
      </c>
      <c r="DG115">
        <f t="shared" si="38"/>
        <v>0</v>
      </c>
      <c r="DH115">
        <f t="shared" si="39"/>
        <v>0</v>
      </c>
      <c r="DI115">
        <f t="shared" si="33"/>
        <v>0</v>
      </c>
      <c r="DJ115">
        <f t="shared" si="40"/>
        <v>41.25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ROW(Source!A200)</f>
        <v>200</v>
      </c>
      <c r="B116">
        <v>92842776</v>
      </c>
      <c r="C116">
        <v>92843395</v>
      </c>
      <c r="D116">
        <v>49510657</v>
      </c>
      <c r="E116">
        <v>70</v>
      </c>
      <c r="F116">
        <v>1</v>
      </c>
      <c r="G116">
        <v>1</v>
      </c>
      <c r="H116">
        <v>1</v>
      </c>
      <c r="I116" t="s">
        <v>437</v>
      </c>
      <c r="J116" t="s">
        <v>6</v>
      </c>
      <c r="K116" t="s">
        <v>438</v>
      </c>
      <c r="L116">
        <v>1191</v>
      </c>
      <c r="N116">
        <v>1013</v>
      </c>
      <c r="O116" t="s">
        <v>314</v>
      </c>
      <c r="P116" t="s">
        <v>314</v>
      </c>
      <c r="Q116">
        <v>1</v>
      </c>
      <c r="W116">
        <v>0</v>
      </c>
      <c r="X116">
        <v>-1046754522</v>
      </c>
      <c r="Y116">
        <f t="shared" si="29"/>
        <v>88.5</v>
      </c>
      <c r="AA116">
        <v>0</v>
      </c>
      <c r="AB116">
        <v>0</v>
      </c>
      <c r="AC116">
        <v>0</v>
      </c>
      <c r="AD116">
        <v>336.38</v>
      </c>
      <c r="AE116">
        <v>0</v>
      </c>
      <c r="AF116">
        <v>0</v>
      </c>
      <c r="AG116">
        <v>0</v>
      </c>
      <c r="AH116">
        <v>7.5</v>
      </c>
      <c r="AI116">
        <v>1</v>
      </c>
      <c r="AJ116">
        <v>1</v>
      </c>
      <c r="AK116">
        <v>1</v>
      </c>
      <c r="AL116">
        <v>44.85</v>
      </c>
      <c r="AM116">
        <v>4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6</v>
      </c>
      <c r="AT116">
        <v>88.5</v>
      </c>
      <c r="AU116" t="s">
        <v>6</v>
      </c>
      <c r="AV116">
        <v>1</v>
      </c>
      <c r="AW116">
        <v>2</v>
      </c>
      <c r="AX116">
        <v>92843398</v>
      </c>
      <c r="AY116">
        <v>1</v>
      </c>
      <c r="AZ116">
        <v>0</v>
      </c>
      <c r="BA116">
        <v>118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ROUND(AT116*Source!I200*AH116*AL116,2)</f>
        <v>1738.52</v>
      </c>
      <c r="CV116">
        <f>ROUND(Y116*Source!I200,7)</f>
        <v>5.1684000000000001</v>
      </c>
      <c r="CW116">
        <v>0</v>
      </c>
      <c r="CX116">
        <f>ROUND(Y116*Source!I200,7)</f>
        <v>5.1684000000000001</v>
      </c>
      <c r="CY116">
        <f>AD116</f>
        <v>336.38</v>
      </c>
      <c r="CZ116">
        <f>AH116</f>
        <v>7.5</v>
      </c>
      <c r="DA116">
        <f>AL116</f>
        <v>44.85</v>
      </c>
      <c r="DB116">
        <f t="shared" si="30"/>
        <v>663.75</v>
      </c>
      <c r="DC116">
        <f t="shared" si="31"/>
        <v>0</v>
      </c>
      <c r="DD116" t="s">
        <v>6</v>
      </c>
      <c r="DE116" t="s">
        <v>6</v>
      </c>
      <c r="DF116">
        <f>ROUND(ROUND(AE116,2)*CX116,2)</f>
        <v>0</v>
      </c>
      <c r="DG116">
        <f t="shared" si="38"/>
        <v>0</v>
      </c>
      <c r="DH116">
        <f t="shared" si="39"/>
        <v>0</v>
      </c>
      <c r="DI116">
        <f>ROUND(ROUND(AH116*AL116,2)*CX116,2)</f>
        <v>1738.55</v>
      </c>
      <c r="DJ116">
        <f>DI116</f>
        <v>1738.55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ROW(Source!A200)</f>
        <v>200</v>
      </c>
      <c r="B117">
        <v>92842776</v>
      </c>
      <c r="C117">
        <v>92843395</v>
      </c>
      <c r="D117">
        <v>49527498</v>
      </c>
      <c r="E117">
        <v>1</v>
      </c>
      <c r="F117">
        <v>1</v>
      </c>
      <c r="G117">
        <v>1</v>
      </c>
      <c r="H117">
        <v>3</v>
      </c>
      <c r="I117" t="s">
        <v>222</v>
      </c>
      <c r="J117" t="s">
        <v>224</v>
      </c>
      <c r="K117" t="s">
        <v>223</v>
      </c>
      <c r="L117">
        <v>1339</v>
      </c>
      <c r="N117">
        <v>1007</v>
      </c>
      <c r="O117" t="s">
        <v>166</v>
      </c>
      <c r="P117" t="s">
        <v>166</v>
      </c>
      <c r="Q117">
        <v>1</v>
      </c>
      <c r="W117">
        <v>0</v>
      </c>
      <c r="X117">
        <v>1448519192</v>
      </c>
      <c r="Y117">
        <f t="shared" si="29"/>
        <v>110</v>
      </c>
      <c r="AA117">
        <v>548.17999999999995</v>
      </c>
      <c r="AB117">
        <v>0</v>
      </c>
      <c r="AC117">
        <v>0</v>
      </c>
      <c r="AD117">
        <v>0</v>
      </c>
      <c r="AE117">
        <v>55.26</v>
      </c>
      <c r="AF117">
        <v>0</v>
      </c>
      <c r="AG117">
        <v>0</v>
      </c>
      <c r="AH117">
        <v>0</v>
      </c>
      <c r="AI117">
        <v>9.92</v>
      </c>
      <c r="AJ117">
        <v>1</v>
      </c>
      <c r="AK117">
        <v>1</v>
      </c>
      <c r="AL117">
        <v>1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 t="s">
        <v>6</v>
      </c>
      <c r="AT117">
        <v>110</v>
      </c>
      <c r="AU117" t="s">
        <v>6</v>
      </c>
      <c r="AV117">
        <v>0</v>
      </c>
      <c r="AW117">
        <v>1</v>
      </c>
      <c r="AX117">
        <v>-1</v>
      </c>
      <c r="AY117">
        <v>0</v>
      </c>
      <c r="AZ117">
        <v>0</v>
      </c>
      <c r="BA117" t="s">
        <v>6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ROUND(Y117*Source!I200,7)</f>
        <v>6.4240000000000004</v>
      </c>
      <c r="CY117">
        <f>AA117</f>
        <v>548.17999999999995</v>
      </c>
      <c r="CZ117">
        <f>AE117</f>
        <v>55.26</v>
      </c>
      <c r="DA117">
        <f>AI117</f>
        <v>9.92</v>
      </c>
      <c r="DB117">
        <f t="shared" si="30"/>
        <v>6078.6</v>
      </c>
      <c r="DC117">
        <f t="shared" si="31"/>
        <v>0</v>
      </c>
      <c r="DD117" t="s">
        <v>6</v>
      </c>
      <c r="DE117" t="s">
        <v>6</v>
      </c>
      <c r="DF117">
        <f>ROUND(ROUND(AE117*AI117,2)*CX117,2)</f>
        <v>3521.51</v>
      </c>
      <c r="DG117">
        <f t="shared" si="38"/>
        <v>0</v>
      </c>
      <c r="DH117">
        <f t="shared" si="39"/>
        <v>0</v>
      </c>
      <c r="DI117">
        <f>ROUND(ROUND(AH117,2)*CX117,2)</f>
        <v>0</v>
      </c>
      <c r="DJ117">
        <f>DF117</f>
        <v>3521.51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ROW(Source!A202)</f>
        <v>202</v>
      </c>
      <c r="B118">
        <v>92842776</v>
      </c>
      <c r="C118">
        <v>92843400</v>
      </c>
      <c r="D118">
        <v>49510905</v>
      </c>
      <c r="E118">
        <v>70</v>
      </c>
      <c r="F118">
        <v>1</v>
      </c>
      <c r="G118">
        <v>1</v>
      </c>
      <c r="H118">
        <v>1</v>
      </c>
      <c r="I118" t="s">
        <v>315</v>
      </c>
      <c r="J118" t="s">
        <v>6</v>
      </c>
      <c r="K118" t="s">
        <v>316</v>
      </c>
      <c r="L118">
        <v>1191</v>
      </c>
      <c r="N118">
        <v>1013</v>
      </c>
      <c r="O118" t="s">
        <v>314</v>
      </c>
      <c r="P118" t="s">
        <v>314</v>
      </c>
      <c r="Q118">
        <v>1</v>
      </c>
      <c r="W118">
        <v>0</v>
      </c>
      <c r="X118">
        <v>-1417349443</v>
      </c>
      <c r="Y118">
        <f t="shared" si="29"/>
        <v>8.06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44.85</v>
      </c>
      <c r="AL118">
        <v>1</v>
      </c>
      <c r="AM118">
        <v>4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6</v>
      </c>
      <c r="AT118">
        <v>8.06</v>
      </c>
      <c r="AU118" t="s">
        <v>6</v>
      </c>
      <c r="AV118">
        <v>2</v>
      </c>
      <c r="AW118">
        <v>2</v>
      </c>
      <c r="AX118">
        <v>92843403</v>
      </c>
      <c r="AY118">
        <v>1</v>
      </c>
      <c r="AZ118">
        <v>0</v>
      </c>
      <c r="BA118">
        <v>119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ROUND(Y118*Source!I202,7)</f>
        <v>6.8913000000000002E-2</v>
      </c>
      <c r="CY118">
        <f>AD118</f>
        <v>0</v>
      </c>
      <c r="CZ118">
        <f>AH118</f>
        <v>0</v>
      </c>
      <c r="DA118">
        <f>AL118</f>
        <v>1</v>
      </c>
      <c r="DB118">
        <f t="shared" si="30"/>
        <v>0</v>
      </c>
      <c r="DC118">
        <f t="shared" si="31"/>
        <v>0</v>
      </c>
      <c r="DD118" t="s">
        <v>6</v>
      </c>
      <c r="DE118" t="s">
        <v>6</v>
      </c>
      <c r="DF118">
        <f t="shared" ref="DF118:DF123" si="41">ROUND(ROUND(AE118,2)*CX118,2)</f>
        <v>0</v>
      </c>
      <c r="DG118">
        <f t="shared" si="38"/>
        <v>0</v>
      </c>
      <c r="DH118">
        <f>ROUND(ROUND(AG118*AK118,2)*CX118,2)</f>
        <v>0</v>
      </c>
      <c r="DI118">
        <f>ROUND(ROUND(AH118,2)*CX118,2)</f>
        <v>0</v>
      </c>
      <c r="DJ118">
        <f>DI118</f>
        <v>0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ROW(Source!A202)</f>
        <v>202</v>
      </c>
      <c r="B119">
        <v>92842776</v>
      </c>
      <c r="C119">
        <v>92843400</v>
      </c>
      <c r="D119">
        <v>49672021</v>
      </c>
      <c r="E119">
        <v>1</v>
      </c>
      <c r="F119">
        <v>1</v>
      </c>
      <c r="G119">
        <v>1</v>
      </c>
      <c r="H119">
        <v>2</v>
      </c>
      <c r="I119" t="s">
        <v>439</v>
      </c>
      <c r="J119" t="s">
        <v>440</v>
      </c>
      <c r="K119" t="s">
        <v>441</v>
      </c>
      <c r="L119">
        <v>1367</v>
      </c>
      <c r="N119">
        <v>1011</v>
      </c>
      <c r="O119" t="s">
        <v>320</v>
      </c>
      <c r="P119" t="s">
        <v>320</v>
      </c>
      <c r="Q119">
        <v>1</v>
      </c>
      <c r="W119">
        <v>0</v>
      </c>
      <c r="X119">
        <v>1462623597</v>
      </c>
      <c r="Y119">
        <f t="shared" si="29"/>
        <v>8.06</v>
      </c>
      <c r="AA119">
        <v>0</v>
      </c>
      <c r="AB119">
        <v>934.87</v>
      </c>
      <c r="AC119">
        <v>520.26</v>
      </c>
      <c r="AD119">
        <v>0</v>
      </c>
      <c r="AE119">
        <v>0</v>
      </c>
      <c r="AF119">
        <v>59.47</v>
      </c>
      <c r="AG119">
        <v>11.6</v>
      </c>
      <c r="AH119">
        <v>0</v>
      </c>
      <c r="AI119">
        <v>1</v>
      </c>
      <c r="AJ119">
        <v>15.72</v>
      </c>
      <c r="AK119">
        <v>44.85</v>
      </c>
      <c r="AL119">
        <v>1</v>
      </c>
      <c r="AM119">
        <v>4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6</v>
      </c>
      <c r="AT119">
        <v>8.06</v>
      </c>
      <c r="AU119" t="s">
        <v>6</v>
      </c>
      <c r="AV119">
        <v>0</v>
      </c>
      <c r="AW119">
        <v>2</v>
      </c>
      <c r="AX119">
        <v>92843404</v>
      </c>
      <c r="AY119">
        <v>1</v>
      </c>
      <c r="AZ119">
        <v>0</v>
      </c>
      <c r="BA119">
        <v>120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ROUND(Y119*Source!I202*DO119,7)</f>
        <v>0</v>
      </c>
      <c r="CX119">
        <f>ROUND(Y119*Source!I202,7)</f>
        <v>6.8913000000000002E-2</v>
      </c>
      <c r="CY119">
        <f>AB119</f>
        <v>934.87</v>
      </c>
      <c r="CZ119">
        <f>AF119</f>
        <v>59.47</v>
      </c>
      <c r="DA119">
        <f>AJ119</f>
        <v>15.72</v>
      </c>
      <c r="DB119">
        <f t="shared" si="30"/>
        <v>479.33</v>
      </c>
      <c r="DC119">
        <f t="shared" si="31"/>
        <v>93.5</v>
      </c>
      <c r="DD119" t="s">
        <v>6</v>
      </c>
      <c r="DE119" t="s">
        <v>6</v>
      </c>
      <c r="DF119">
        <f t="shared" si="41"/>
        <v>0</v>
      </c>
      <c r="DG119">
        <f>ROUND(ROUND(AF119*AJ119,2)*CX119,2)</f>
        <v>64.42</v>
      </c>
      <c r="DH119">
        <f>ROUND(ROUND(AG119*AK119,2)*CX119,2)</f>
        <v>35.85</v>
      </c>
      <c r="DI119">
        <f>ROUND(ROUND(AH119,2)*CX119,2)</f>
        <v>0</v>
      </c>
      <c r="DJ119">
        <f>DG119</f>
        <v>64.42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ROW(Source!A203)</f>
        <v>203</v>
      </c>
      <c r="B120">
        <v>92842776</v>
      </c>
      <c r="C120">
        <v>92843405</v>
      </c>
      <c r="D120">
        <v>49510715</v>
      </c>
      <c r="E120">
        <v>70</v>
      </c>
      <c r="F120">
        <v>1</v>
      </c>
      <c r="G120">
        <v>1</v>
      </c>
      <c r="H120">
        <v>1</v>
      </c>
      <c r="I120" t="s">
        <v>349</v>
      </c>
      <c r="J120" t="s">
        <v>6</v>
      </c>
      <c r="K120" t="s">
        <v>350</v>
      </c>
      <c r="L120">
        <v>1191</v>
      </c>
      <c r="N120">
        <v>1013</v>
      </c>
      <c r="O120" t="s">
        <v>314</v>
      </c>
      <c r="P120" t="s">
        <v>314</v>
      </c>
      <c r="Q120">
        <v>1</v>
      </c>
      <c r="W120">
        <v>0</v>
      </c>
      <c r="X120">
        <v>1049124552</v>
      </c>
      <c r="Y120">
        <f t="shared" si="29"/>
        <v>12.53</v>
      </c>
      <c r="AA120">
        <v>0</v>
      </c>
      <c r="AB120">
        <v>0</v>
      </c>
      <c r="AC120">
        <v>0</v>
      </c>
      <c r="AD120">
        <v>382.57</v>
      </c>
      <c r="AE120">
        <v>0</v>
      </c>
      <c r="AF120">
        <v>0</v>
      </c>
      <c r="AG120">
        <v>0</v>
      </c>
      <c r="AH120">
        <v>8.5299999999999994</v>
      </c>
      <c r="AI120">
        <v>1</v>
      </c>
      <c r="AJ120">
        <v>1</v>
      </c>
      <c r="AK120">
        <v>1</v>
      </c>
      <c r="AL120">
        <v>44.85</v>
      </c>
      <c r="AM120">
        <v>4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6</v>
      </c>
      <c r="AT120">
        <v>12.53</v>
      </c>
      <c r="AU120" t="s">
        <v>6</v>
      </c>
      <c r="AV120">
        <v>1</v>
      </c>
      <c r="AW120">
        <v>2</v>
      </c>
      <c r="AX120">
        <v>92843410</v>
      </c>
      <c r="AY120">
        <v>1</v>
      </c>
      <c r="AZ120">
        <v>0</v>
      </c>
      <c r="BA120">
        <v>121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ROUND(AT120*Source!I203*AH120*AL120,2)</f>
        <v>409.85</v>
      </c>
      <c r="CV120">
        <f>ROUND(Y120*Source!I203,7)</f>
        <v>1.071315</v>
      </c>
      <c r="CW120">
        <v>0</v>
      </c>
      <c r="CX120">
        <f>ROUND(Y120*Source!I203,7)</f>
        <v>1.071315</v>
      </c>
      <c r="CY120">
        <f>AD120</f>
        <v>382.57</v>
      </c>
      <c r="CZ120">
        <f>AH120</f>
        <v>8.5299999999999994</v>
      </c>
      <c r="DA120">
        <f>AL120</f>
        <v>44.85</v>
      </c>
      <c r="DB120">
        <f t="shared" si="30"/>
        <v>106.88</v>
      </c>
      <c r="DC120">
        <f t="shared" si="31"/>
        <v>0</v>
      </c>
      <c r="DD120" t="s">
        <v>6</v>
      </c>
      <c r="DE120" t="s">
        <v>6</v>
      </c>
      <c r="DF120">
        <f t="shared" si="41"/>
        <v>0</v>
      </c>
      <c r="DG120">
        <f>ROUND(ROUND(AF120,2)*CX120,2)</f>
        <v>0</v>
      </c>
      <c r="DH120">
        <f>ROUND(ROUND(AG120,2)*CX120,2)</f>
        <v>0</v>
      </c>
      <c r="DI120">
        <f>ROUND(ROUND(AH120*AL120,2)*CX120,2)</f>
        <v>409.85</v>
      </c>
      <c r="DJ120">
        <f>DI120</f>
        <v>409.85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ROW(Source!A203)</f>
        <v>203</v>
      </c>
      <c r="B121">
        <v>92842776</v>
      </c>
      <c r="C121">
        <v>92843405</v>
      </c>
      <c r="D121">
        <v>49510905</v>
      </c>
      <c r="E121">
        <v>70</v>
      </c>
      <c r="F121">
        <v>1</v>
      </c>
      <c r="G121">
        <v>1</v>
      </c>
      <c r="H121">
        <v>1</v>
      </c>
      <c r="I121" t="s">
        <v>315</v>
      </c>
      <c r="J121" t="s">
        <v>6</v>
      </c>
      <c r="K121" t="s">
        <v>316</v>
      </c>
      <c r="L121">
        <v>1191</v>
      </c>
      <c r="N121">
        <v>1013</v>
      </c>
      <c r="O121" t="s">
        <v>314</v>
      </c>
      <c r="P121" t="s">
        <v>314</v>
      </c>
      <c r="Q121">
        <v>1</v>
      </c>
      <c r="W121">
        <v>0</v>
      </c>
      <c r="X121">
        <v>-1417349443</v>
      </c>
      <c r="Y121">
        <f t="shared" si="29"/>
        <v>2.62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44.85</v>
      </c>
      <c r="AL121">
        <v>1</v>
      </c>
      <c r="AM121">
        <v>4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6</v>
      </c>
      <c r="AT121">
        <v>2.62</v>
      </c>
      <c r="AU121" t="s">
        <v>6</v>
      </c>
      <c r="AV121">
        <v>2</v>
      </c>
      <c r="AW121">
        <v>2</v>
      </c>
      <c r="AX121">
        <v>92843411</v>
      </c>
      <c r="AY121">
        <v>1</v>
      </c>
      <c r="AZ121">
        <v>0</v>
      </c>
      <c r="BA121">
        <v>122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ROUND(Y121*Source!I203,7)</f>
        <v>0.22400999999999999</v>
      </c>
      <c r="CY121">
        <f>AD121</f>
        <v>0</v>
      </c>
      <c r="CZ121">
        <f>AH121</f>
        <v>0</v>
      </c>
      <c r="DA121">
        <f>AL121</f>
        <v>1</v>
      </c>
      <c r="DB121">
        <f t="shared" si="30"/>
        <v>0</v>
      </c>
      <c r="DC121">
        <f t="shared" si="31"/>
        <v>0</v>
      </c>
      <c r="DD121" t="s">
        <v>6</v>
      </c>
      <c r="DE121" t="s">
        <v>6</v>
      </c>
      <c r="DF121">
        <f t="shared" si="41"/>
        <v>0</v>
      </c>
      <c r="DG121">
        <f>ROUND(ROUND(AF121,2)*CX121,2)</f>
        <v>0</v>
      </c>
      <c r="DH121">
        <f>ROUND(ROUND(AG121*AK121,2)*CX121,2)</f>
        <v>0</v>
      </c>
      <c r="DI121">
        <f>ROUND(ROUND(AH121,2)*CX121,2)</f>
        <v>0</v>
      </c>
      <c r="DJ121">
        <f>DI121</f>
        <v>0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ROW(Source!A203)</f>
        <v>203</v>
      </c>
      <c r="B122">
        <v>92842776</v>
      </c>
      <c r="C122">
        <v>92843405</v>
      </c>
      <c r="D122">
        <v>49673046</v>
      </c>
      <c r="E122">
        <v>1</v>
      </c>
      <c r="F122">
        <v>1</v>
      </c>
      <c r="G122">
        <v>1</v>
      </c>
      <c r="H122">
        <v>2</v>
      </c>
      <c r="I122" t="s">
        <v>442</v>
      </c>
      <c r="J122" t="s">
        <v>443</v>
      </c>
      <c r="K122" t="s">
        <v>444</v>
      </c>
      <c r="L122">
        <v>1367</v>
      </c>
      <c r="N122">
        <v>1011</v>
      </c>
      <c r="O122" t="s">
        <v>320</v>
      </c>
      <c r="P122" t="s">
        <v>320</v>
      </c>
      <c r="Q122">
        <v>1</v>
      </c>
      <c r="W122">
        <v>0</v>
      </c>
      <c r="X122">
        <v>-852670241</v>
      </c>
      <c r="Y122">
        <f t="shared" si="29"/>
        <v>10.5</v>
      </c>
      <c r="AA122">
        <v>0</v>
      </c>
      <c r="AB122">
        <v>8.65</v>
      </c>
      <c r="AC122">
        <v>0</v>
      </c>
      <c r="AD122">
        <v>0</v>
      </c>
      <c r="AE122">
        <v>0</v>
      </c>
      <c r="AF122">
        <v>0.55000000000000004</v>
      </c>
      <c r="AG122">
        <v>0</v>
      </c>
      <c r="AH122">
        <v>0</v>
      </c>
      <c r="AI122">
        <v>1</v>
      </c>
      <c r="AJ122">
        <v>15.72</v>
      </c>
      <c r="AK122">
        <v>44.85</v>
      </c>
      <c r="AL122">
        <v>1</v>
      </c>
      <c r="AM122">
        <v>4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6</v>
      </c>
      <c r="AT122">
        <v>10.5</v>
      </c>
      <c r="AU122" t="s">
        <v>6</v>
      </c>
      <c r="AV122">
        <v>0</v>
      </c>
      <c r="AW122">
        <v>2</v>
      </c>
      <c r="AX122">
        <v>92843412</v>
      </c>
      <c r="AY122">
        <v>1</v>
      </c>
      <c r="AZ122">
        <v>0</v>
      </c>
      <c r="BA122">
        <v>123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ROUND(Y122*Source!I203*DO122,7)</f>
        <v>0</v>
      </c>
      <c r="CX122">
        <f>ROUND(Y122*Source!I203,7)</f>
        <v>0.89775000000000005</v>
      </c>
      <c r="CY122">
        <f>AB122</f>
        <v>8.65</v>
      </c>
      <c r="CZ122">
        <f>AF122</f>
        <v>0.55000000000000004</v>
      </c>
      <c r="DA122">
        <f>AJ122</f>
        <v>15.72</v>
      </c>
      <c r="DB122">
        <f t="shared" si="30"/>
        <v>5.78</v>
      </c>
      <c r="DC122">
        <f t="shared" si="31"/>
        <v>0</v>
      </c>
      <c r="DD122" t="s">
        <v>6</v>
      </c>
      <c r="DE122" t="s">
        <v>6</v>
      </c>
      <c r="DF122">
        <f t="shared" si="41"/>
        <v>0</v>
      </c>
      <c r="DG122">
        <f>ROUND(ROUND(AF122*AJ122,2)*CX122,2)</f>
        <v>7.77</v>
      </c>
      <c r="DH122">
        <f>ROUND(ROUND(AG122*AK122,2)*CX122,2)</f>
        <v>0</v>
      </c>
      <c r="DI122">
        <f>ROUND(ROUND(AH122,2)*CX122,2)</f>
        <v>0</v>
      </c>
      <c r="DJ122">
        <f>DG122</f>
        <v>7.77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ROW(Source!A203)</f>
        <v>203</v>
      </c>
      <c r="B123">
        <v>92842776</v>
      </c>
      <c r="C123">
        <v>92843405</v>
      </c>
      <c r="D123">
        <v>49673729</v>
      </c>
      <c r="E123">
        <v>1</v>
      </c>
      <c r="F123">
        <v>1</v>
      </c>
      <c r="G123">
        <v>1</v>
      </c>
      <c r="H123">
        <v>2</v>
      </c>
      <c r="I123" t="s">
        <v>445</v>
      </c>
      <c r="J123" t="s">
        <v>446</v>
      </c>
      <c r="K123" t="s">
        <v>447</v>
      </c>
      <c r="L123">
        <v>1367</v>
      </c>
      <c r="N123">
        <v>1011</v>
      </c>
      <c r="O123" t="s">
        <v>320</v>
      </c>
      <c r="P123" t="s">
        <v>320</v>
      </c>
      <c r="Q123">
        <v>1</v>
      </c>
      <c r="W123">
        <v>0</v>
      </c>
      <c r="X123">
        <v>-1111507504</v>
      </c>
      <c r="Y123">
        <f t="shared" si="29"/>
        <v>2.62</v>
      </c>
      <c r="AA123">
        <v>0</v>
      </c>
      <c r="AB123">
        <v>1414.8</v>
      </c>
      <c r="AC123">
        <v>451.19</v>
      </c>
      <c r="AD123">
        <v>0</v>
      </c>
      <c r="AE123">
        <v>0</v>
      </c>
      <c r="AF123">
        <v>90</v>
      </c>
      <c r="AG123">
        <v>10.06</v>
      </c>
      <c r="AH123">
        <v>0</v>
      </c>
      <c r="AI123">
        <v>1</v>
      </c>
      <c r="AJ123">
        <v>15.72</v>
      </c>
      <c r="AK123">
        <v>44.85</v>
      </c>
      <c r="AL123">
        <v>1</v>
      </c>
      <c r="AM123">
        <v>4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6</v>
      </c>
      <c r="AT123">
        <v>2.62</v>
      </c>
      <c r="AU123" t="s">
        <v>6</v>
      </c>
      <c r="AV123">
        <v>0</v>
      </c>
      <c r="AW123">
        <v>2</v>
      </c>
      <c r="AX123">
        <v>92843413</v>
      </c>
      <c r="AY123">
        <v>1</v>
      </c>
      <c r="AZ123">
        <v>0</v>
      </c>
      <c r="BA123">
        <v>124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ROUND(Y123*Source!I203*DO123,7)</f>
        <v>0</v>
      </c>
      <c r="CX123">
        <f>ROUND(Y123*Source!I203,7)</f>
        <v>0.22400999999999999</v>
      </c>
      <c r="CY123">
        <f>AB123</f>
        <v>1414.8</v>
      </c>
      <c r="CZ123">
        <f>AF123</f>
        <v>90</v>
      </c>
      <c r="DA123">
        <f>AJ123</f>
        <v>15.72</v>
      </c>
      <c r="DB123">
        <f t="shared" si="30"/>
        <v>235.8</v>
      </c>
      <c r="DC123">
        <f t="shared" si="31"/>
        <v>26.36</v>
      </c>
      <c r="DD123" t="s">
        <v>6</v>
      </c>
      <c r="DE123" t="s">
        <v>6</v>
      </c>
      <c r="DF123">
        <f t="shared" si="41"/>
        <v>0</v>
      </c>
      <c r="DG123">
        <f>ROUND(ROUND(AF123*AJ123,2)*CX123,2)</f>
        <v>316.93</v>
      </c>
      <c r="DH123">
        <f>ROUND(ROUND(AG123*AK123,2)*CX123,2)</f>
        <v>101.07</v>
      </c>
      <c r="DI123">
        <f>ROUND(ROUND(AH123,2)*CX123,2)</f>
        <v>0</v>
      </c>
      <c r="DJ123">
        <f>DG123</f>
        <v>316.93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92843141</v>
      </c>
      <c r="C1">
        <v>92843130</v>
      </c>
      <c r="D1">
        <v>49510743</v>
      </c>
      <c r="E1">
        <v>70</v>
      </c>
      <c r="F1">
        <v>1</v>
      </c>
      <c r="G1">
        <v>1</v>
      </c>
      <c r="H1">
        <v>1</v>
      </c>
      <c r="I1" t="s">
        <v>312</v>
      </c>
      <c r="J1" t="s">
        <v>6</v>
      </c>
      <c r="K1" t="s">
        <v>313</v>
      </c>
      <c r="L1">
        <v>1191</v>
      </c>
      <c r="N1">
        <v>1013</v>
      </c>
      <c r="O1" t="s">
        <v>314</v>
      </c>
      <c r="P1" t="s">
        <v>314</v>
      </c>
      <c r="Q1">
        <v>1</v>
      </c>
      <c r="X1">
        <v>225.04</v>
      </c>
      <c r="Y1">
        <v>0</v>
      </c>
      <c r="Z1">
        <v>0</v>
      </c>
      <c r="AA1">
        <v>0</v>
      </c>
      <c r="AB1">
        <v>9.2899999999999991</v>
      </c>
      <c r="AC1">
        <v>0</v>
      </c>
      <c r="AD1">
        <v>1</v>
      </c>
      <c r="AE1">
        <v>1</v>
      </c>
      <c r="AF1" t="s">
        <v>6</v>
      </c>
      <c r="AG1">
        <v>225.04</v>
      </c>
      <c r="AH1">
        <v>2</v>
      </c>
      <c r="AI1">
        <v>92843131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92843142</v>
      </c>
      <c r="C2">
        <v>92843130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315</v>
      </c>
      <c r="J2" t="s">
        <v>6</v>
      </c>
      <c r="K2" t="s">
        <v>316</v>
      </c>
      <c r="L2">
        <v>1191</v>
      </c>
      <c r="N2">
        <v>1013</v>
      </c>
      <c r="O2" t="s">
        <v>314</v>
      </c>
      <c r="P2" t="s">
        <v>314</v>
      </c>
      <c r="Q2">
        <v>1</v>
      </c>
      <c r="X2">
        <v>30.76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30.76</v>
      </c>
      <c r="AH2">
        <v>2</v>
      </c>
      <c r="AI2">
        <v>92843132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92843143</v>
      </c>
      <c r="C3">
        <v>92843130</v>
      </c>
      <c r="D3">
        <v>49672573</v>
      </c>
      <c r="E3">
        <v>1</v>
      </c>
      <c r="F3">
        <v>1</v>
      </c>
      <c r="G3">
        <v>1</v>
      </c>
      <c r="H3">
        <v>2</v>
      </c>
      <c r="I3" t="s">
        <v>317</v>
      </c>
      <c r="J3" t="s">
        <v>318</v>
      </c>
      <c r="K3" t="s">
        <v>319</v>
      </c>
      <c r="L3">
        <v>1367</v>
      </c>
      <c r="N3">
        <v>1011</v>
      </c>
      <c r="O3" t="s">
        <v>320</v>
      </c>
      <c r="P3" t="s">
        <v>320</v>
      </c>
      <c r="Q3">
        <v>1</v>
      </c>
      <c r="X3">
        <v>0.35</v>
      </c>
      <c r="Y3">
        <v>0</v>
      </c>
      <c r="Z3">
        <v>115.4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0.35</v>
      </c>
      <c r="AH3">
        <v>2</v>
      </c>
      <c r="AI3">
        <v>92843133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92843144</v>
      </c>
      <c r="C4">
        <v>92843130</v>
      </c>
      <c r="D4">
        <v>49673309</v>
      </c>
      <c r="E4">
        <v>1</v>
      </c>
      <c r="F4">
        <v>1</v>
      </c>
      <c r="G4">
        <v>1</v>
      </c>
      <c r="H4">
        <v>2</v>
      </c>
      <c r="I4" t="s">
        <v>321</v>
      </c>
      <c r="J4" t="s">
        <v>322</v>
      </c>
      <c r="K4" t="s">
        <v>323</v>
      </c>
      <c r="L4">
        <v>1367</v>
      </c>
      <c r="N4">
        <v>1011</v>
      </c>
      <c r="O4" t="s">
        <v>320</v>
      </c>
      <c r="P4" t="s">
        <v>320</v>
      </c>
      <c r="Q4">
        <v>1</v>
      </c>
      <c r="X4">
        <v>12</v>
      </c>
      <c r="Y4">
        <v>0</v>
      </c>
      <c r="Z4">
        <v>26.32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12</v>
      </c>
      <c r="AH4">
        <v>2</v>
      </c>
      <c r="AI4">
        <v>92843134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92843145</v>
      </c>
      <c r="C5">
        <v>92843130</v>
      </c>
      <c r="D5">
        <v>49673503</v>
      </c>
      <c r="E5">
        <v>1</v>
      </c>
      <c r="F5">
        <v>1</v>
      </c>
      <c r="G5">
        <v>1</v>
      </c>
      <c r="H5">
        <v>2</v>
      </c>
      <c r="I5" t="s">
        <v>324</v>
      </c>
      <c r="J5" t="s">
        <v>325</v>
      </c>
      <c r="K5" t="s">
        <v>326</v>
      </c>
      <c r="L5">
        <v>1367</v>
      </c>
      <c r="N5">
        <v>1011</v>
      </c>
      <c r="O5" t="s">
        <v>320</v>
      </c>
      <c r="P5" t="s">
        <v>320</v>
      </c>
      <c r="Q5">
        <v>1</v>
      </c>
      <c r="X5">
        <v>0.48</v>
      </c>
      <c r="Y5">
        <v>0</v>
      </c>
      <c r="Z5">
        <v>65.709999999999994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0.48</v>
      </c>
      <c r="AH5">
        <v>2</v>
      </c>
      <c r="AI5">
        <v>92843135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92843146</v>
      </c>
      <c r="C6">
        <v>92843130</v>
      </c>
      <c r="D6">
        <v>49673592</v>
      </c>
      <c r="E6">
        <v>1</v>
      </c>
      <c r="F6">
        <v>1</v>
      </c>
      <c r="G6">
        <v>1</v>
      </c>
      <c r="H6">
        <v>2</v>
      </c>
      <c r="I6" t="s">
        <v>327</v>
      </c>
      <c r="J6" t="s">
        <v>328</v>
      </c>
      <c r="K6" t="s">
        <v>329</v>
      </c>
      <c r="L6">
        <v>1367</v>
      </c>
      <c r="N6">
        <v>1011</v>
      </c>
      <c r="O6" t="s">
        <v>320</v>
      </c>
      <c r="P6" t="s">
        <v>320</v>
      </c>
      <c r="Q6">
        <v>1</v>
      </c>
      <c r="X6">
        <v>1.39</v>
      </c>
      <c r="Y6">
        <v>0</v>
      </c>
      <c r="Z6">
        <v>27.11</v>
      </c>
      <c r="AA6">
        <v>11.6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1.39</v>
      </c>
      <c r="AH6">
        <v>2</v>
      </c>
      <c r="AI6">
        <v>92843136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92843147</v>
      </c>
      <c r="C7">
        <v>92843130</v>
      </c>
      <c r="D7">
        <v>49673647</v>
      </c>
      <c r="E7">
        <v>1</v>
      </c>
      <c r="F7">
        <v>1</v>
      </c>
      <c r="G7">
        <v>1</v>
      </c>
      <c r="H7">
        <v>2</v>
      </c>
      <c r="I7" t="s">
        <v>330</v>
      </c>
      <c r="J7" t="s">
        <v>331</v>
      </c>
      <c r="K7" t="s">
        <v>332</v>
      </c>
      <c r="L7">
        <v>1367</v>
      </c>
      <c r="N7">
        <v>1011</v>
      </c>
      <c r="O7" t="s">
        <v>320</v>
      </c>
      <c r="P7" t="s">
        <v>320</v>
      </c>
      <c r="Q7">
        <v>1</v>
      </c>
      <c r="X7">
        <v>28.54</v>
      </c>
      <c r="Y7">
        <v>0</v>
      </c>
      <c r="Z7">
        <v>100.1</v>
      </c>
      <c r="AA7">
        <v>13.5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28.54</v>
      </c>
      <c r="AH7">
        <v>2</v>
      </c>
      <c r="AI7">
        <v>92843137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92843148</v>
      </c>
      <c r="C8">
        <v>92843130</v>
      </c>
      <c r="D8">
        <v>49523203</v>
      </c>
      <c r="E8">
        <v>1</v>
      </c>
      <c r="F8">
        <v>1</v>
      </c>
      <c r="G8">
        <v>1</v>
      </c>
      <c r="H8">
        <v>3</v>
      </c>
      <c r="I8" t="s">
        <v>333</v>
      </c>
      <c r="J8" t="s">
        <v>334</v>
      </c>
      <c r="K8" t="s">
        <v>335</v>
      </c>
      <c r="L8">
        <v>1339</v>
      </c>
      <c r="N8">
        <v>1007</v>
      </c>
      <c r="O8" t="s">
        <v>166</v>
      </c>
      <c r="P8" t="s">
        <v>166</v>
      </c>
      <c r="Q8">
        <v>1</v>
      </c>
      <c r="X8">
        <v>9.5</v>
      </c>
      <c r="Y8">
        <v>2.44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9.5</v>
      </c>
      <c r="AH8">
        <v>2</v>
      </c>
      <c r="AI8">
        <v>92843138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92843149</v>
      </c>
      <c r="C9">
        <v>92843130</v>
      </c>
      <c r="D9">
        <v>49549206</v>
      </c>
      <c r="E9">
        <v>1</v>
      </c>
      <c r="F9">
        <v>1</v>
      </c>
      <c r="G9">
        <v>1</v>
      </c>
      <c r="H9">
        <v>3</v>
      </c>
      <c r="I9" t="s">
        <v>159</v>
      </c>
      <c r="J9" t="s">
        <v>162</v>
      </c>
      <c r="K9" t="s">
        <v>160</v>
      </c>
      <c r="L9">
        <v>1327</v>
      </c>
      <c r="N9">
        <v>1005</v>
      </c>
      <c r="O9" t="s">
        <v>161</v>
      </c>
      <c r="P9" t="s">
        <v>161</v>
      </c>
      <c r="Q9">
        <v>1</v>
      </c>
      <c r="X9">
        <v>0.44</v>
      </c>
      <c r="Y9">
        <v>7.46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0.44</v>
      </c>
      <c r="AH9">
        <v>2</v>
      </c>
      <c r="AI9">
        <v>92843139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92843150</v>
      </c>
      <c r="C10">
        <v>92843130</v>
      </c>
      <c r="D10">
        <v>49515384</v>
      </c>
      <c r="E10">
        <v>70</v>
      </c>
      <c r="F10">
        <v>1</v>
      </c>
      <c r="G10">
        <v>1</v>
      </c>
      <c r="H10">
        <v>3</v>
      </c>
      <c r="I10" t="s">
        <v>448</v>
      </c>
      <c r="J10" t="s">
        <v>6</v>
      </c>
      <c r="K10" t="s">
        <v>449</v>
      </c>
      <c r="L10">
        <v>1301</v>
      </c>
      <c r="N10">
        <v>1003</v>
      </c>
      <c r="O10" t="s">
        <v>31</v>
      </c>
      <c r="P10" t="s">
        <v>31</v>
      </c>
      <c r="Q10">
        <v>1</v>
      </c>
      <c r="X10">
        <v>1008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6</v>
      </c>
      <c r="AG10">
        <v>1008</v>
      </c>
      <c r="AH10">
        <v>3</v>
      </c>
      <c r="AI10">
        <v>-1</v>
      </c>
      <c r="AJ10" t="s">
        <v>6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92843163</v>
      </c>
      <c r="C11">
        <v>92843152</v>
      </c>
      <c r="D11">
        <v>49510767</v>
      </c>
      <c r="E11">
        <v>70</v>
      </c>
      <c r="F11">
        <v>1</v>
      </c>
      <c r="G11">
        <v>1</v>
      </c>
      <c r="H11">
        <v>1</v>
      </c>
      <c r="I11" t="s">
        <v>336</v>
      </c>
      <c r="J11" t="s">
        <v>6</v>
      </c>
      <c r="K11" t="s">
        <v>337</v>
      </c>
      <c r="L11">
        <v>1191</v>
      </c>
      <c r="N11">
        <v>1013</v>
      </c>
      <c r="O11" t="s">
        <v>314</v>
      </c>
      <c r="P11" t="s">
        <v>314</v>
      </c>
      <c r="Q11">
        <v>1</v>
      </c>
      <c r="X11">
        <v>56</v>
      </c>
      <c r="Y11">
        <v>0</v>
      </c>
      <c r="Z11">
        <v>0</v>
      </c>
      <c r="AA11">
        <v>0</v>
      </c>
      <c r="AB11">
        <v>9.92</v>
      </c>
      <c r="AC11">
        <v>0</v>
      </c>
      <c r="AD11">
        <v>1</v>
      </c>
      <c r="AE11">
        <v>1</v>
      </c>
      <c r="AF11" t="s">
        <v>6</v>
      </c>
      <c r="AG11">
        <v>56</v>
      </c>
      <c r="AH11">
        <v>2</v>
      </c>
      <c r="AI11">
        <v>92843153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92843164</v>
      </c>
      <c r="C12">
        <v>92843152</v>
      </c>
      <c r="D12">
        <v>49510905</v>
      </c>
      <c r="E12">
        <v>70</v>
      </c>
      <c r="F12">
        <v>1</v>
      </c>
      <c r="G12">
        <v>1</v>
      </c>
      <c r="H12">
        <v>1</v>
      </c>
      <c r="I12" t="s">
        <v>315</v>
      </c>
      <c r="J12" t="s">
        <v>6</v>
      </c>
      <c r="K12" t="s">
        <v>316</v>
      </c>
      <c r="L12">
        <v>1191</v>
      </c>
      <c r="N12">
        <v>1013</v>
      </c>
      <c r="O12" t="s">
        <v>314</v>
      </c>
      <c r="P12" t="s">
        <v>314</v>
      </c>
      <c r="Q12">
        <v>1</v>
      </c>
      <c r="X12">
        <v>7.0000000000000007E-2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6</v>
      </c>
      <c r="AG12">
        <v>7.0000000000000007E-2</v>
      </c>
      <c r="AH12">
        <v>2</v>
      </c>
      <c r="AI12">
        <v>92843154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92843165</v>
      </c>
      <c r="C13">
        <v>92843152</v>
      </c>
      <c r="D13">
        <v>49672515</v>
      </c>
      <c r="E13">
        <v>1</v>
      </c>
      <c r="F13">
        <v>1</v>
      </c>
      <c r="G13">
        <v>1</v>
      </c>
      <c r="H13">
        <v>2</v>
      </c>
      <c r="I13" t="s">
        <v>338</v>
      </c>
      <c r="J13" t="s">
        <v>339</v>
      </c>
      <c r="K13" t="s">
        <v>340</v>
      </c>
      <c r="L13">
        <v>1367</v>
      </c>
      <c r="N13">
        <v>1011</v>
      </c>
      <c r="O13" t="s">
        <v>320</v>
      </c>
      <c r="P13" t="s">
        <v>320</v>
      </c>
      <c r="Q13">
        <v>1</v>
      </c>
      <c r="X13">
        <v>0.03</v>
      </c>
      <c r="Y13">
        <v>0</v>
      </c>
      <c r="Z13">
        <v>86.4</v>
      </c>
      <c r="AA13">
        <v>13.5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0.03</v>
      </c>
      <c r="AH13">
        <v>2</v>
      </c>
      <c r="AI13">
        <v>92843155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92843166</v>
      </c>
      <c r="C14">
        <v>92843152</v>
      </c>
      <c r="D14">
        <v>49672573</v>
      </c>
      <c r="E14">
        <v>1</v>
      </c>
      <c r="F14">
        <v>1</v>
      </c>
      <c r="G14">
        <v>1</v>
      </c>
      <c r="H14">
        <v>2</v>
      </c>
      <c r="I14" t="s">
        <v>317</v>
      </c>
      <c r="J14" t="s">
        <v>318</v>
      </c>
      <c r="K14" t="s">
        <v>319</v>
      </c>
      <c r="L14">
        <v>1367</v>
      </c>
      <c r="N14">
        <v>1011</v>
      </c>
      <c r="O14" t="s">
        <v>320</v>
      </c>
      <c r="P14" t="s">
        <v>320</v>
      </c>
      <c r="Q14">
        <v>1</v>
      </c>
      <c r="X14">
        <v>0.02</v>
      </c>
      <c r="Y14">
        <v>0</v>
      </c>
      <c r="Z14">
        <v>115.4</v>
      </c>
      <c r="AA14">
        <v>13.5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0.02</v>
      </c>
      <c r="AH14">
        <v>2</v>
      </c>
      <c r="AI14">
        <v>92843156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ROW(Source!A34)</f>
        <v>34</v>
      </c>
      <c r="B15">
        <v>92843167</v>
      </c>
      <c r="C15">
        <v>92843152</v>
      </c>
      <c r="D15">
        <v>49673503</v>
      </c>
      <c r="E15">
        <v>1</v>
      </c>
      <c r="F15">
        <v>1</v>
      </c>
      <c r="G15">
        <v>1</v>
      </c>
      <c r="H15">
        <v>2</v>
      </c>
      <c r="I15" t="s">
        <v>324</v>
      </c>
      <c r="J15" t="s">
        <v>325</v>
      </c>
      <c r="K15" t="s">
        <v>326</v>
      </c>
      <c r="L15">
        <v>1367</v>
      </c>
      <c r="N15">
        <v>1011</v>
      </c>
      <c r="O15" t="s">
        <v>320</v>
      </c>
      <c r="P15" t="s">
        <v>320</v>
      </c>
      <c r="Q15">
        <v>1</v>
      </c>
      <c r="X15">
        <v>0.02</v>
      </c>
      <c r="Y15">
        <v>0</v>
      </c>
      <c r="Z15">
        <v>65.709999999999994</v>
      </c>
      <c r="AA15">
        <v>11.6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0.02</v>
      </c>
      <c r="AH15">
        <v>2</v>
      </c>
      <c r="AI15">
        <v>92843157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ROW(Source!A34)</f>
        <v>34</v>
      </c>
      <c r="B16">
        <v>92843168</v>
      </c>
      <c r="C16">
        <v>92843152</v>
      </c>
      <c r="D16">
        <v>49523203</v>
      </c>
      <c r="E16">
        <v>1</v>
      </c>
      <c r="F16">
        <v>1</v>
      </c>
      <c r="G16">
        <v>1</v>
      </c>
      <c r="H16">
        <v>3</v>
      </c>
      <c r="I16" t="s">
        <v>333</v>
      </c>
      <c r="J16" t="s">
        <v>334</v>
      </c>
      <c r="K16" t="s">
        <v>335</v>
      </c>
      <c r="L16">
        <v>1339</v>
      </c>
      <c r="N16">
        <v>1007</v>
      </c>
      <c r="O16" t="s">
        <v>166</v>
      </c>
      <c r="P16" t="s">
        <v>166</v>
      </c>
      <c r="Q16">
        <v>1</v>
      </c>
      <c r="X16">
        <v>1.57</v>
      </c>
      <c r="Y16">
        <v>2.44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1.57</v>
      </c>
      <c r="AH16">
        <v>2</v>
      </c>
      <c r="AI16">
        <v>92843158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ROW(Source!A34)</f>
        <v>34</v>
      </c>
      <c r="B17">
        <v>92843169</v>
      </c>
      <c r="C17">
        <v>92843152</v>
      </c>
      <c r="D17">
        <v>49525471</v>
      </c>
      <c r="E17">
        <v>1</v>
      </c>
      <c r="F17">
        <v>1</v>
      </c>
      <c r="G17">
        <v>1</v>
      </c>
      <c r="H17">
        <v>3</v>
      </c>
      <c r="I17" t="s">
        <v>341</v>
      </c>
      <c r="J17" t="s">
        <v>342</v>
      </c>
      <c r="K17" t="s">
        <v>343</v>
      </c>
      <c r="L17">
        <v>1348</v>
      </c>
      <c r="N17">
        <v>1009</v>
      </c>
      <c r="O17" t="s">
        <v>344</v>
      </c>
      <c r="P17" t="s">
        <v>344</v>
      </c>
      <c r="Q17">
        <v>1000</v>
      </c>
      <c r="X17">
        <v>2.66E-3</v>
      </c>
      <c r="Y17">
        <v>14830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2.66E-3</v>
      </c>
      <c r="AH17">
        <v>2</v>
      </c>
      <c r="AI17">
        <v>92843159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ROW(Source!A34)</f>
        <v>34</v>
      </c>
      <c r="B18">
        <v>92843170</v>
      </c>
      <c r="C18">
        <v>92843152</v>
      </c>
      <c r="D18">
        <v>49526447</v>
      </c>
      <c r="E18">
        <v>1</v>
      </c>
      <c r="F18">
        <v>1</v>
      </c>
      <c r="G18">
        <v>1</v>
      </c>
      <c r="H18">
        <v>3</v>
      </c>
      <c r="I18" t="s">
        <v>345</v>
      </c>
      <c r="J18" t="s">
        <v>346</v>
      </c>
      <c r="K18" t="s">
        <v>347</v>
      </c>
      <c r="L18">
        <v>1346</v>
      </c>
      <c r="N18">
        <v>1009</v>
      </c>
      <c r="O18" t="s">
        <v>348</v>
      </c>
      <c r="P18" t="s">
        <v>348</v>
      </c>
      <c r="Q18">
        <v>1</v>
      </c>
      <c r="X18">
        <v>4</v>
      </c>
      <c r="Y18">
        <v>24.41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4</v>
      </c>
      <c r="AH18">
        <v>2</v>
      </c>
      <c r="AI18">
        <v>92843160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92843171</v>
      </c>
      <c r="C19">
        <v>92843152</v>
      </c>
      <c r="D19">
        <v>49514257</v>
      </c>
      <c r="E19">
        <v>70</v>
      </c>
      <c r="F19">
        <v>1</v>
      </c>
      <c r="G19">
        <v>1</v>
      </c>
      <c r="H19">
        <v>3</v>
      </c>
      <c r="I19" t="s">
        <v>450</v>
      </c>
      <c r="J19" t="s">
        <v>6</v>
      </c>
      <c r="K19" t="s">
        <v>451</v>
      </c>
      <c r="L19">
        <v>1371</v>
      </c>
      <c r="N19">
        <v>1013</v>
      </c>
      <c r="O19" t="s">
        <v>50</v>
      </c>
      <c r="P19" t="s">
        <v>50</v>
      </c>
      <c r="Q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0</v>
      </c>
      <c r="AF19" t="s">
        <v>6</v>
      </c>
      <c r="AG19">
        <v>0</v>
      </c>
      <c r="AH19">
        <v>3</v>
      </c>
      <c r="AI19">
        <v>-1</v>
      </c>
      <c r="AJ19" t="s">
        <v>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92843172</v>
      </c>
      <c r="C20">
        <v>92843152</v>
      </c>
      <c r="D20">
        <v>49514987</v>
      </c>
      <c r="E20">
        <v>70</v>
      </c>
      <c r="F20">
        <v>1</v>
      </c>
      <c r="G20">
        <v>1</v>
      </c>
      <c r="H20">
        <v>3</v>
      </c>
      <c r="I20" t="s">
        <v>452</v>
      </c>
      <c r="J20" t="s">
        <v>6</v>
      </c>
      <c r="K20" t="s">
        <v>453</v>
      </c>
      <c r="L20">
        <v>1346</v>
      </c>
      <c r="N20">
        <v>1009</v>
      </c>
      <c r="O20" t="s">
        <v>348</v>
      </c>
      <c r="P20" t="s">
        <v>348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6</v>
      </c>
      <c r="AG20">
        <v>0</v>
      </c>
      <c r="AH20">
        <v>3</v>
      </c>
      <c r="AI20">
        <v>-1</v>
      </c>
      <c r="AJ20" t="s">
        <v>6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92843173</v>
      </c>
      <c r="C21">
        <v>92843152</v>
      </c>
      <c r="D21">
        <v>49515363</v>
      </c>
      <c r="E21">
        <v>70</v>
      </c>
      <c r="F21">
        <v>1</v>
      </c>
      <c r="G21">
        <v>1</v>
      </c>
      <c r="H21">
        <v>3</v>
      </c>
      <c r="I21" t="s">
        <v>454</v>
      </c>
      <c r="J21" t="s">
        <v>6</v>
      </c>
      <c r="K21" t="s">
        <v>455</v>
      </c>
      <c r="L21">
        <v>1301</v>
      </c>
      <c r="N21">
        <v>1003</v>
      </c>
      <c r="O21" t="s">
        <v>31</v>
      </c>
      <c r="P21" t="s">
        <v>31</v>
      </c>
      <c r="Q21">
        <v>1</v>
      </c>
      <c r="X21">
        <v>99.8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6</v>
      </c>
      <c r="AG21">
        <v>99.8</v>
      </c>
      <c r="AH21">
        <v>3</v>
      </c>
      <c r="AI21">
        <v>-1</v>
      </c>
      <c r="AJ21" t="s">
        <v>6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ROW(Source!A37)</f>
        <v>37</v>
      </c>
      <c r="B22">
        <v>92843182</v>
      </c>
      <c r="C22">
        <v>92843176</v>
      </c>
      <c r="D22">
        <v>49510715</v>
      </c>
      <c r="E22">
        <v>70</v>
      </c>
      <c r="F22">
        <v>1</v>
      </c>
      <c r="G22">
        <v>1</v>
      </c>
      <c r="H22">
        <v>1</v>
      </c>
      <c r="I22" t="s">
        <v>349</v>
      </c>
      <c r="J22" t="s">
        <v>6</v>
      </c>
      <c r="K22" t="s">
        <v>350</v>
      </c>
      <c r="L22">
        <v>1191</v>
      </c>
      <c r="N22">
        <v>1013</v>
      </c>
      <c r="O22" t="s">
        <v>314</v>
      </c>
      <c r="P22" t="s">
        <v>314</v>
      </c>
      <c r="Q22">
        <v>1</v>
      </c>
      <c r="X22">
        <v>7.48</v>
      </c>
      <c r="Y22">
        <v>0</v>
      </c>
      <c r="Z22">
        <v>0</v>
      </c>
      <c r="AA22">
        <v>0</v>
      </c>
      <c r="AB22">
        <v>8.5299999999999994</v>
      </c>
      <c r="AC22">
        <v>0</v>
      </c>
      <c r="AD22">
        <v>1</v>
      </c>
      <c r="AE22">
        <v>1</v>
      </c>
      <c r="AF22" t="s">
        <v>6</v>
      </c>
      <c r="AG22">
        <v>7.48</v>
      </c>
      <c r="AH22">
        <v>2</v>
      </c>
      <c r="AI22">
        <v>92843177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ROW(Source!A37)</f>
        <v>37</v>
      </c>
      <c r="B23">
        <v>92843183</v>
      </c>
      <c r="C23">
        <v>92843176</v>
      </c>
      <c r="D23">
        <v>49510905</v>
      </c>
      <c r="E23">
        <v>70</v>
      </c>
      <c r="F23">
        <v>1</v>
      </c>
      <c r="G23">
        <v>1</v>
      </c>
      <c r="H23">
        <v>1</v>
      </c>
      <c r="I23" t="s">
        <v>315</v>
      </c>
      <c r="J23" t="s">
        <v>6</v>
      </c>
      <c r="K23" t="s">
        <v>316</v>
      </c>
      <c r="L23">
        <v>1191</v>
      </c>
      <c r="N23">
        <v>1013</v>
      </c>
      <c r="O23" t="s">
        <v>314</v>
      </c>
      <c r="P23" t="s">
        <v>314</v>
      </c>
      <c r="Q23">
        <v>1</v>
      </c>
      <c r="X23">
        <v>0.06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2</v>
      </c>
      <c r="AF23" t="s">
        <v>6</v>
      </c>
      <c r="AG23">
        <v>0.06</v>
      </c>
      <c r="AH23">
        <v>2</v>
      </c>
      <c r="AI23">
        <v>92843178</v>
      </c>
      <c r="AJ23">
        <v>22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ROW(Source!A37)</f>
        <v>37</v>
      </c>
      <c r="B24">
        <v>92843184</v>
      </c>
      <c r="C24">
        <v>92843176</v>
      </c>
      <c r="D24">
        <v>49673503</v>
      </c>
      <c r="E24">
        <v>1</v>
      </c>
      <c r="F24">
        <v>1</v>
      </c>
      <c r="G24">
        <v>1</v>
      </c>
      <c r="H24">
        <v>2</v>
      </c>
      <c r="I24" t="s">
        <v>324</v>
      </c>
      <c r="J24" t="s">
        <v>325</v>
      </c>
      <c r="K24" t="s">
        <v>326</v>
      </c>
      <c r="L24">
        <v>1367</v>
      </c>
      <c r="N24">
        <v>1011</v>
      </c>
      <c r="O24" t="s">
        <v>320</v>
      </c>
      <c r="P24" t="s">
        <v>320</v>
      </c>
      <c r="Q24">
        <v>1</v>
      </c>
      <c r="X24">
        <v>0.06</v>
      </c>
      <c r="Y24">
        <v>0</v>
      </c>
      <c r="Z24">
        <v>65.709999999999994</v>
      </c>
      <c r="AA24">
        <v>11.6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0.06</v>
      </c>
      <c r="AH24">
        <v>2</v>
      </c>
      <c r="AI24">
        <v>92843179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ROW(Source!A37)</f>
        <v>37</v>
      </c>
      <c r="B25">
        <v>92843185</v>
      </c>
      <c r="C25">
        <v>92843176</v>
      </c>
      <c r="D25">
        <v>49525662</v>
      </c>
      <c r="E25">
        <v>1</v>
      </c>
      <c r="F25">
        <v>1</v>
      </c>
      <c r="G25">
        <v>1</v>
      </c>
      <c r="H25">
        <v>3</v>
      </c>
      <c r="I25" t="s">
        <v>351</v>
      </c>
      <c r="J25" t="s">
        <v>352</v>
      </c>
      <c r="K25" t="s">
        <v>353</v>
      </c>
      <c r="L25">
        <v>1425</v>
      </c>
      <c r="N25">
        <v>1013</v>
      </c>
      <c r="O25" t="s">
        <v>55</v>
      </c>
      <c r="P25" t="s">
        <v>55</v>
      </c>
      <c r="Q25">
        <v>1</v>
      </c>
      <c r="X25">
        <v>4.04</v>
      </c>
      <c r="Y25">
        <v>20.7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4.04</v>
      </c>
      <c r="AH25">
        <v>2</v>
      </c>
      <c r="AI25">
        <v>92843180</v>
      </c>
      <c r="AJ25">
        <v>24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ROW(Source!A37)</f>
        <v>37</v>
      </c>
      <c r="B26">
        <v>92843186</v>
      </c>
      <c r="C26">
        <v>92843176</v>
      </c>
      <c r="D26">
        <v>49515197</v>
      </c>
      <c r="E26">
        <v>70</v>
      </c>
      <c r="F26">
        <v>1</v>
      </c>
      <c r="G26">
        <v>1</v>
      </c>
      <c r="H26">
        <v>3</v>
      </c>
      <c r="I26" t="s">
        <v>456</v>
      </c>
      <c r="J26" t="s">
        <v>6</v>
      </c>
      <c r="K26" t="s">
        <v>457</v>
      </c>
      <c r="L26">
        <v>1371</v>
      </c>
      <c r="N26">
        <v>1013</v>
      </c>
      <c r="O26" t="s">
        <v>50</v>
      </c>
      <c r="P26" t="s">
        <v>50</v>
      </c>
      <c r="Q26">
        <v>1</v>
      </c>
      <c r="X26">
        <v>100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6</v>
      </c>
      <c r="AG26">
        <v>100</v>
      </c>
      <c r="AH26">
        <v>3</v>
      </c>
      <c r="AI26">
        <v>-1</v>
      </c>
      <c r="AJ26" t="s">
        <v>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ROW(Source!A74)</f>
        <v>74</v>
      </c>
      <c r="B27">
        <v>92843198</v>
      </c>
      <c r="C27">
        <v>92843188</v>
      </c>
      <c r="D27">
        <v>48043887</v>
      </c>
      <c r="E27">
        <v>68</v>
      </c>
      <c r="F27">
        <v>1</v>
      </c>
      <c r="G27">
        <v>1</v>
      </c>
      <c r="H27">
        <v>1</v>
      </c>
      <c r="I27" t="s">
        <v>354</v>
      </c>
      <c r="J27" t="s">
        <v>6</v>
      </c>
      <c r="K27" t="s">
        <v>355</v>
      </c>
      <c r="L27">
        <v>1191</v>
      </c>
      <c r="N27">
        <v>1013</v>
      </c>
      <c r="O27" t="s">
        <v>314</v>
      </c>
      <c r="P27" t="s">
        <v>314</v>
      </c>
      <c r="Q27">
        <v>1</v>
      </c>
      <c r="X27">
        <v>2.58</v>
      </c>
      <c r="Y27">
        <v>0</v>
      </c>
      <c r="Z27">
        <v>0</v>
      </c>
      <c r="AA27">
        <v>0</v>
      </c>
      <c r="AB27">
        <v>9.76</v>
      </c>
      <c r="AC27">
        <v>0</v>
      </c>
      <c r="AD27">
        <v>1</v>
      </c>
      <c r="AE27">
        <v>1</v>
      </c>
      <c r="AF27" t="s">
        <v>6</v>
      </c>
      <c r="AG27">
        <v>2.58</v>
      </c>
      <c r="AH27">
        <v>2</v>
      </c>
      <c r="AI27">
        <v>92843189</v>
      </c>
      <c r="AJ27">
        <v>26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ROW(Source!A74)</f>
        <v>74</v>
      </c>
      <c r="B28">
        <v>92843199</v>
      </c>
      <c r="C28">
        <v>92843188</v>
      </c>
      <c r="D28">
        <v>48044033</v>
      </c>
      <c r="E28">
        <v>68</v>
      </c>
      <c r="F28">
        <v>1</v>
      </c>
      <c r="G28">
        <v>1</v>
      </c>
      <c r="H28">
        <v>1</v>
      </c>
      <c r="I28" t="s">
        <v>315</v>
      </c>
      <c r="J28" t="s">
        <v>6</v>
      </c>
      <c r="K28" t="s">
        <v>316</v>
      </c>
      <c r="L28">
        <v>1191</v>
      </c>
      <c r="N28">
        <v>1013</v>
      </c>
      <c r="O28" t="s">
        <v>314</v>
      </c>
      <c r="P28" t="s">
        <v>314</v>
      </c>
      <c r="Q28">
        <v>1</v>
      </c>
      <c r="X28">
        <v>0.02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6</v>
      </c>
      <c r="AG28">
        <v>0.02</v>
      </c>
      <c r="AH28">
        <v>2</v>
      </c>
      <c r="AI28">
        <v>92843190</v>
      </c>
      <c r="AJ28">
        <v>27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ROW(Source!A74)</f>
        <v>74</v>
      </c>
      <c r="B29">
        <v>92843200</v>
      </c>
      <c r="C29">
        <v>92843188</v>
      </c>
      <c r="D29">
        <v>48205516</v>
      </c>
      <c r="E29">
        <v>1</v>
      </c>
      <c r="F29">
        <v>1</v>
      </c>
      <c r="G29">
        <v>1</v>
      </c>
      <c r="H29">
        <v>2</v>
      </c>
      <c r="I29" t="s">
        <v>338</v>
      </c>
      <c r="J29" t="s">
        <v>339</v>
      </c>
      <c r="K29" t="s">
        <v>340</v>
      </c>
      <c r="L29">
        <v>1367</v>
      </c>
      <c r="N29">
        <v>1011</v>
      </c>
      <c r="O29" t="s">
        <v>320</v>
      </c>
      <c r="P29" t="s">
        <v>320</v>
      </c>
      <c r="Q29">
        <v>1</v>
      </c>
      <c r="X29">
        <v>0.01</v>
      </c>
      <c r="Y29">
        <v>0</v>
      </c>
      <c r="Z29">
        <v>86.4</v>
      </c>
      <c r="AA29">
        <v>13.5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0.01</v>
      </c>
      <c r="AH29">
        <v>2</v>
      </c>
      <c r="AI29">
        <v>92843191</v>
      </c>
      <c r="AJ29">
        <v>28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ROW(Source!A74)</f>
        <v>74</v>
      </c>
      <c r="B30">
        <v>92843201</v>
      </c>
      <c r="C30">
        <v>92843188</v>
      </c>
      <c r="D30">
        <v>48206504</v>
      </c>
      <c r="E30">
        <v>1</v>
      </c>
      <c r="F30">
        <v>1</v>
      </c>
      <c r="G30">
        <v>1</v>
      </c>
      <c r="H30">
        <v>2</v>
      </c>
      <c r="I30" t="s">
        <v>324</v>
      </c>
      <c r="J30" t="s">
        <v>325</v>
      </c>
      <c r="K30" t="s">
        <v>326</v>
      </c>
      <c r="L30">
        <v>1367</v>
      </c>
      <c r="N30">
        <v>1011</v>
      </c>
      <c r="O30" t="s">
        <v>320</v>
      </c>
      <c r="P30" t="s">
        <v>320</v>
      </c>
      <c r="Q30">
        <v>1</v>
      </c>
      <c r="X30">
        <v>0.01</v>
      </c>
      <c r="Y30">
        <v>0</v>
      </c>
      <c r="Z30">
        <v>65.709999999999994</v>
      </c>
      <c r="AA30">
        <v>11.6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0.01</v>
      </c>
      <c r="AH30">
        <v>2</v>
      </c>
      <c r="AI30">
        <v>92843192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ROW(Source!A74)</f>
        <v>74</v>
      </c>
      <c r="B31">
        <v>92843202</v>
      </c>
      <c r="C31">
        <v>92843188</v>
      </c>
      <c r="D31">
        <v>48206716</v>
      </c>
      <c r="E31">
        <v>1</v>
      </c>
      <c r="F31">
        <v>1</v>
      </c>
      <c r="G31">
        <v>1</v>
      </c>
      <c r="H31">
        <v>2</v>
      </c>
      <c r="I31" t="s">
        <v>356</v>
      </c>
      <c r="J31" t="s">
        <v>357</v>
      </c>
      <c r="K31" t="s">
        <v>358</v>
      </c>
      <c r="L31">
        <v>1367</v>
      </c>
      <c r="N31">
        <v>1011</v>
      </c>
      <c r="O31" t="s">
        <v>320</v>
      </c>
      <c r="P31" t="s">
        <v>320</v>
      </c>
      <c r="Q31">
        <v>1</v>
      </c>
      <c r="X31">
        <v>1.38</v>
      </c>
      <c r="Y31">
        <v>0</v>
      </c>
      <c r="Z31">
        <v>8.1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1.38</v>
      </c>
      <c r="AH31">
        <v>2</v>
      </c>
      <c r="AI31">
        <v>92843193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ROW(Source!A74)</f>
        <v>74</v>
      </c>
      <c r="B32">
        <v>92843203</v>
      </c>
      <c r="C32">
        <v>92843188</v>
      </c>
      <c r="D32">
        <v>48057008</v>
      </c>
      <c r="E32">
        <v>1</v>
      </c>
      <c r="F32">
        <v>1</v>
      </c>
      <c r="G32">
        <v>1</v>
      </c>
      <c r="H32">
        <v>3</v>
      </c>
      <c r="I32" t="s">
        <v>359</v>
      </c>
      <c r="J32" t="s">
        <v>360</v>
      </c>
      <c r="K32" t="s">
        <v>361</v>
      </c>
      <c r="L32">
        <v>1348</v>
      </c>
      <c r="N32">
        <v>1009</v>
      </c>
      <c r="O32" t="s">
        <v>344</v>
      </c>
      <c r="P32" t="s">
        <v>344</v>
      </c>
      <c r="Q32">
        <v>1000</v>
      </c>
      <c r="X32">
        <v>6.0000000000000002E-5</v>
      </c>
      <c r="Y32">
        <v>30030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6.0000000000000002E-5</v>
      </c>
      <c r="AH32">
        <v>2</v>
      </c>
      <c r="AI32">
        <v>92843194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ROW(Source!A74)</f>
        <v>74</v>
      </c>
      <c r="B33">
        <v>92843204</v>
      </c>
      <c r="C33">
        <v>92843188</v>
      </c>
      <c r="D33">
        <v>48057469</v>
      </c>
      <c r="E33">
        <v>1</v>
      </c>
      <c r="F33">
        <v>1</v>
      </c>
      <c r="G33">
        <v>1</v>
      </c>
      <c r="H33">
        <v>3</v>
      </c>
      <c r="I33" t="s">
        <v>362</v>
      </c>
      <c r="J33" t="s">
        <v>363</v>
      </c>
      <c r="K33" t="s">
        <v>364</v>
      </c>
      <c r="L33">
        <v>1348</v>
      </c>
      <c r="N33">
        <v>1009</v>
      </c>
      <c r="O33" t="s">
        <v>344</v>
      </c>
      <c r="P33" t="s">
        <v>344</v>
      </c>
      <c r="Q33">
        <v>1000</v>
      </c>
      <c r="X33">
        <v>1.9000000000000001E-4</v>
      </c>
      <c r="Y33">
        <v>10362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1.9000000000000001E-4</v>
      </c>
      <c r="AH33">
        <v>2</v>
      </c>
      <c r="AI33">
        <v>92843195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ROW(Source!A74)</f>
        <v>74</v>
      </c>
      <c r="B34">
        <v>92843205</v>
      </c>
      <c r="C34">
        <v>92843188</v>
      </c>
      <c r="D34">
        <v>48060943</v>
      </c>
      <c r="E34">
        <v>1</v>
      </c>
      <c r="F34">
        <v>1</v>
      </c>
      <c r="G34">
        <v>1</v>
      </c>
      <c r="H34">
        <v>3</v>
      </c>
      <c r="I34" t="s">
        <v>365</v>
      </c>
      <c r="J34" t="s">
        <v>366</v>
      </c>
      <c r="K34" t="s">
        <v>367</v>
      </c>
      <c r="L34">
        <v>1348</v>
      </c>
      <c r="N34">
        <v>1009</v>
      </c>
      <c r="O34" t="s">
        <v>344</v>
      </c>
      <c r="P34" t="s">
        <v>344</v>
      </c>
      <c r="Q34">
        <v>1000</v>
      </c>
      <c r="X34">
        <v>1.6000000000000001E-4</v>
      </c>
      <c r="Y34">
        <v>1836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1.6000000000000001E-4</v>
      </c>
      <c r="AH34">
        <v>2</v>
      </c>
      <c r="AI34">
        <v>92843196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ROW(Source!A74)</f>
        <v>74</v>
      </c>
      <c r="B35">
        <v>92843206</v>
      </c>
      <c r="C35">
        <v>92843188</v>
      </c>
      <c r="D35">
        <v>48045909</v>
      </c>
      <c r="E35">
        <v>68</v>
      </c>
      <c r="F35">
        <v>1</v>
      </c>
      <c r="G35">
        <v>1</v>
      </c>
      <c r="H35">
        <v>3</v>
      </c>
      <c r="I35" t="s">
        <v>458</v>
      </c>
      <c r="J35" t="s">
        <v>6</v>
      </c>
      <c r="K35" t="s">
        <v>459</v>
      </c>
      <c r="L35">
        <v>1371</v>
      </c>
      <c r="N35">
        <v>1013</v>
      </c>
      <c r="O35" t="s">
        <v>50</v>
      </c>
      <c r="P35" t="s">
        <v>50</v>
      </c>
      <c r="Q35">
        <v>1</v>
      </c>
      <c r="X35">
        <v>1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6</v>
      </c>
      <c r="AG35">
        <v>1</v>
      </c>
      <c r="AH35">
        <v>3</v>
      </c>
      <c r="AI35">
        <v>-1</v>
      </c>
      <c r="AJ35" t="s">
        <v>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ROW(Source!A76)</f>
        <v>76</v>
      </c>
      <c r="B36">
        <v>92843215</v>
      </c>
      <c r="C36">
        <v>92843208</v>
      </c>
      <c r="D36">
        <v>49510731</v>
      </c>
      <c r="E36">
        <v>70</v>
      </c>
      <c r="F36">
        <v>1</v>
      </c>
      <c r="G36">
        <v>1</v>
      </c>
      <c r="H36">
        <v>1</v>
      </c>
      <c r="I36" t="s">
        <v>368</v>
      </c>
      <c r="J36" t="s">
        <v>6</v>
      </c>
      <c r="K36" t="s">
        <v>369</v>
      </c>
      <c r="L36">
        <v>1191</v>
      </c>
      <c r="N36">
        <v>1013</v>
      </c>
      <c r="O36" t="s">
        <v>314</v>
      </c>
      <c r="P36" t="s">
        <v>314</v>
      </c>
      <c r="Q36">
        <v>1</v>
      </c>
      <c r="X36">
        <v>4.1399999999999997</v>
      </c>
      <c r="Y36">
        <v>0</v>
      </c>
      <c r="Z36">
        <v>0</v>
      </c>
      <c r="AA36">
        <v>0</v>
      </c>
      <c r="AB36">
        <v>9.07</v>
      </c>
      <c r="AC36">
        <v>0</v>
      </c>
      <c r="AD36">
        <v>1</v>
      </c>
      <c r="AE36">
        <v>1</v>
      </c>
      <c r="AF36" t="s">
        <v>6</v>
      </c>
      <c r="AG36">
        <v>4.1399999999999997</v>
      </c>
      <c r="AH36">
        <v>2</v>
      </c>
      <c r="AI36">
        <v>92843209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ROW(Source!A76)</f>
        <v>76</v>
      </c>
      <c r="B37">
        <v>92843216</v>
      </c>
      <c r="C37">
        <v>92843208</v>
      </c>
      <c r="D37">
        <v>49510905</v>
      </c>
      <c r="E37">
        <v>70</v>
      </c>
      <c r="F37">
        <v>1</v>
      </c>
      <c r="G37">
        <v>1</v>
      </c>
      <c r="H37">
        <v>1</v>
      </c>
      <c r="I37" t="s">
        <v>315</v>
      </c>
      <c r="J37" t="s">
        <v>6</v>
      </c>
      <c r="K37" t="s">
        <v>316</v>
      </c>
      <c r="L37">
        <v>1191</v>
      </c>
      <c r="N37">
        <v>1013</v>
      </c>
      <c r="O37" t="s">
        <v>314</v>
      </c>
      <c r="P37" t="s">
        <v>314</v>
      </c>
      <c r="Q37">
        <v>1</v>
      </c>
      <c r="X37">
        <v>2.2599999999999998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2</v>
      </c>
      <c r="AF37" t="s">
        <v>6</v>
      </c>
      <c r="AG37">
        <v>2.2599999999999998</v>
      </c>
      <c r="AH37">
        <v>2</v>
      </c>
      <c r="AI37">
        <v>92843210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ROW(Source!A76)</f>
        <v>76</v>
      </c>
      <c r="B38">
        <v>92843217</v>
      </c>
      <c r="C38">
        <v>92843208</v>
      </c>
      <c r="D38">
        <v>49672573</v>
      </c>
      <c r="E38">
        <v>1</v>
      </c>
      <c r="F38">
        <v>1</v>
      </c>
      <c r="G38">
        <v>1</v>
      </c>
      <c r="H38">
        <v>2</v>
      </c>
      <c r="I38" t="s">
        <v>317</v>
      </c>
      <c r="J38" t="s">
        <v>318</v>
      </c>
      <c r="K38" t="s">
        <v>319</v>
      </c>
      <c r="L38">
        <v>1367</v>
      </c>
      <c r="N38">
        <v>1011</v>
      </c>
      <c r="O38" t="s">
        <v>320</v>
      </c>
      <c r="P38" t="s">
        <v>320</v>
      </c>
      <c r="Q38">
        <v>1</v>
      </c>
      <c r="X38">
        <v>0.01</v>
      </c>
      <c r="Y38">
        <v>0</v>
      </c>
      <c r="Z38">
        <v>115.4</v>
      </c>
      <c r="AA38">
        <v>13.5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0.01</v>
      </c>
      <c r="AH38">
        <v>2</v>
      </c>
      <c r="AI38">
        <v>92843211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ROW(Source!A76)</f>
        <v>76</v>
      </c>
      <c r="B39">
        <v>92843218</v>
      </c>
      <c r="C39">
        <v>92843208</v>
      </c>
      <c r="D39">
        <v>49673503</v>
      </c>
      <c r="E39">
        <v>1</v>
      </c>
      <c r="F39">
        <v>1</v>
      </c>
      <c r="G39">
        <v>1</v>
      </c>
      <c r="H39">
        <v>2</v>
      </c>
      <c r="I39" t="s">
        <v>324</v>
      </c>
      <c r="J39" t="s">
        <v>325</v>
      </c>
      <c r="K39" t="s">
        <v>326</v>
      </c>
      <c r="L39">
        <v>1367</v>
      </c>
      <c r="N39">
        <v>1011</v>
      </c>
      <c r="O39" t="s">
        <v>320</v>
      </c>
      <c r="P39" t="s">
        <v>320</v>
      </c>
      <c r="Q39">
        <v>1</v>
      </c>
      <c r="X39">
        <v>0.01</v>
      </c>
      <c r="Y39">
        <v>0</v>
      </c>
      <c r="Z39">
        <v>65.709999999999994</v>
      </c>
      <c r="AA39">
        <v>11.6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0.01</v>
      </c>
      <c r="AH39">
        <v>2</v>
      </c>
      <c r="AI39">
        <v>92843212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ROW(Source!A76)</f>
        <v>76</v>
      </c>
      <c r="B40">
        <v>92843219</v>
      </c>
      <c r="C40">
        <v>92843208</v>
      </c>
      <c r="D40">
        <v>49673647</v>
      </c>
      <c r="E40">
        <v>1</v>
      </c>
      <c r="F40">
        <v>1</v>
      </c>
      <c r="G40">
        <v>1</v>
      </c>
      <c r="H40">
        <v>2</v>
      </c>
      <c r="I40" t="s">
        <v>330</v>
      </c>
      <c r="J40" t="s">
        <v>331</v>
      </c>
      <c r="K40" t="s">
        <v>332</v>
      </c>
      <c r="L40">
        <v>1367</v>
      </c>
      <c r="N40">
        <v>1011</v>
      </c>
      <c r="O40" t="s">
        <v>320</v>
      </c>
      <c r="P40" t="s">
        <v>320</v>
      </c>
      <c r="Q40">
        <v>1</v>
      </c>
      <c r="X40">
        <v>2.2400000000000002</v>
      </c>
      <c r="Y40">
        <v>0</v>
      </c>
      <c r="Z40">
        <v>100.1</v>
      </c>
      <c r="AA40">
        <v>13.5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2.2400000000000002</v>
      </c>
      <c r="AH40">
        <v>2</v>
      </c>
      <c r="AI40">
        <v>92843213</v>
      </c>
      <c r="AJ40">
        <v>39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ROW(Source!A76)</f>
        <v>76</v>
      </c>
      <c r="B41">
        <v>92843220</v>
      </c>
      <c r="C41">
        <v>92843208</v>
      </c>
      <c r="D41">
        <v>49515446</v>
      </c>
      <c r="E41">
        <v>70</v>
      </c>
      <c r="F41">
        <v>1</v>
      </c>
      <c r="G41">
        <v>1</v>
      </c>
      <c r="H41">
        <v>3</v>
      </c>
      <c r="I41" t="s">
        <v>460</v>
      </c>
      <c r="J41" t="s">
        <v>6</v>
      </c>
      <c r="K41" t="s">
        <v>461</v>
      </c>
      <c r="L41">
        <v>1371</v>
      </c>
      <c r="N41">
        <v>1013</v>
      </c>
      <c r="O41" t="s">
        <v>50</v>
      </c>
      <c r="P41" t="s">
        <v>50</v>
      </c>
      <c r="Q41">
        <v>1</v>
      </c>
      <c r="X41">
        <v>10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6</v>
      </c>
      <c r="AG41">
        <v>10</v>
      </c>
      <c r="AH41">
        <v>3</v>
      </c>
      <c r="AI41">
        <v>-1</v>
      </c>
      <c r="AJ41" t="s">
        <v>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ROW(Source!A78)</f>
        <v>78</v>
      </c>
      <c r="B42">
        <v>92843229</v>
      </c>
      <c r="C42">
        <v>92843222</v>
      </c>
      <c r="D42">
        <v>49510731</v>
      </c>
      <c r="E42">
        <v>70</v>
      </c>
      <c r="F42">
        <v>1</v>
      </c>
      <c r="G42">
        <v>1</v>
      </c>
      <c r="H42">
        <v>1</v>
      </c>
      <c r="I42" t="s">
        <v>368</v>
      </c>
      <c r="J42" t="s">
        <v>6</v>
      </c>
      <c r="K42" t="s">
        <v>369</v>
      </c>
      <c r="L42">
        <v>1191</v>
      </c>
      <c r="N42">
        <v>1013</v>
      </c>
      <c r="O42" t="s">
        <v>314</v>
      </c>
      <c r="P42" t="s">
        <v>314</v>
      </c>
      <c r="Q42">
        <v>1</v>
      </c>
      <c r="X42">
        <v>4.1399999999999997</v>
      </c>
      <c r="Y42">
        <v>0</v>
      </c>
      <c r="Z42">
        <v>0</v>
      </c>
      <c r="AA42">
        <v>0</v>
      </c>
      <c r="AB42">
        <v>9.07</v>
      </c>
      <c r="AC42">
        <v>0</v>
      </c>
      <c r="AD42">
        <v>1</v>
      </c>
      <c r="AE42">
        <v>1</v>
      </c>
      <c r="AF42" t="s">
        <v>6</v>
      </c>
      <c r="AG42">
        <v>4.1399999999999997</v>
      </c>
      <c r="AH42">
        <v>2</v>
      </c>
      <c r="AI42">
        <v>92843223</v>
      </c>
      <c r="AJ42">
        <v>41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ROW(Source!A78)</f>
        <v>78</v>
      </c>
      <c r="B43">
        <v>92843230</v>
      </c>
      <c r="C43">
        <v>92843222</v>
      </c>
      <c r="D43">
        <v>49510905</v>
      </c>
      <c r="E43">
        <v>70</v>
      </c>
      <c r="F43">
        <v>1</v>
      </c>
      <c r="G43">
        <v>1</v>
      </c>
      <c r="H43">
        <v>1</v>
      </c>
      <c r="I43" t="s">
        <v>315</v>
      </c>
      <c r="J43" t="s">
        <v>6</v>
      </c>
      <c r="K43" t="s">
        <v>316</v>
      </c>
      <c r="L43">
        <v>1191</v>
      </c>
      <c r="N43">
        <v>1013</v>
      </c>
      <c r="O43" t="s">
        <v>314</v>
      </c>
      <c r="P43" t="s">
        <v>314</v>
      </c>
      <c r="Q43">
        <v>1</v>
      </c>
      <c r="X43">
        <v>2.2599999999999998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2</v>
      </c>
      <c r="AF43" t="s">
        <v>6</v>
      </c>
      <c r="AG43">
        <v>2.2599999999999998</v>
      </c>
      <c r="AH43">
        <v>2</v>
      </c>
      <c r="AI43">
        <v>92843224</v>
      </c>
      <c r="AJ43">
        <v>42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ROW(Source!A78)</f>
        <v>78</v>
      </c>
      <c r="B44">
        <v>92843231</v>
      </c>
      <c r="C44">
        <v>92843222</v>
      </c>
      <c r="D44">
        <v>49672573</v>
      </c>
      <c r="E44">
        <v>1</v>
      </c>
      <c r="F44">
        <v>1</v>
      </c>
      <c r="G44">
        <v>1</v>
      </c>
      <c r="H44">
        <v>2</v>
      </c>
      <c r="I44" t="s">
        <v>317</v>
      </c>
      <c r="J44" t="s">
        <v>318</v>
      </c>
      <c r="K44" t="s">
        <v>319</v>
      </c>
      <c r="L44">
        <v>1367</v>
      </c>
      <c r="N44">
        <v>1011</v>
      </c>
      <c r="O44" t="s">
        <v>320</v>
      </c>
      <c r="P44" t="s">
        <v>320</v>
      </c>
      <c r="Q44">
        <v>1</v>
      </c>
      <c r="X44">
        <v>0.01</v>
      </c>
      <c r="Y44">
        <v>0</v>
      </c>
      <c r="Z44">
        <v>115.4</v>
      </c>
      <c r="AA44">
        <v>13.5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0.01</v>
      </c>
      <c r="AH44">
        <v>2</v>
      </c>
      <c r="AI44">
        <v>92843225</v>
      </c>
      <c r="AJ44">
        <v>43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ROW(Source!A78)</f>
        <v>78</v>
      </c>
      <c r="B45">
        <v>92843232</v>
      </c>
      <c r="C45">
        <v>92843222</v>
      </c>
      <c r="D45">
        <v>49673503</v>
      </c>
      <c r="E45">
        <v>1</v>
      </c>
      <c r="F45">
        <v>1</v>
      </c>
      <c r="G45">
        <v>1</v>
      </c>
      <c r="H45">
        <v>2</v>
      </c>
      <c r="I45" t="s">
        <v>324</v>
      </c>
      <c r="J45" t="s">
        <v>325</v>
      </c>
      <c r="K45" t="s">
        <v>326</v>
      </c>
      <c r="L45">
        <v>1367</v>
      </c>
      <c r="N45">
        <v>1011</v>
      </c>
      <c r="O45" t="s">
        <v>320</v>
      </c>
      <c r="P45" t="s">
        <v>320</v>
      </c>
      <c r="Q45">
        <v>1</v>
      </c>
      <c r="X45">
        <v>0.01</v>
      </c>
      <c r="Y45">
        <v>0</v>
      </c>
      <c r="Z45">
        <v>65.709999999999994</v>
      </c>
      <c r="AA45">
        <v>11.6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0.01</v>
      </c>
      <c r="AH45">
        <v>2</v>
      </c>
      <c r="AI45">
        <v>92843226</v>
      </c>
      <c r="AJ45">
        <v>44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ROW(Source!A78)</f>
        <v>78</v>
      </c>
      <c r="B46">
        <v>92843233</v>
      </c>
      <c r="C46">
        <v>92843222</v>
      </c>
      <c r="D46">
        <v>49673647</v>
      </c>
      <c r="E46">
        <v>1</v>
      </c>
      <c r="F46">
        <v>1</v>
      </c>
      <c r="G46">
        <v>1</v>
      </c>
      <c r="H46">
        <v>2</v>
      </c>
      <c r="I46" t="s">
        <v>330</v>
      </c>
      <c r="J46" t="s">
        <v>331</v>
      </c>
      <c r="K46" t="s">
        <v>332</v>
      </c>
      <c r="L46">
        <v>1367</v>
      </c>
      <c r="N46">
        <v>1011</v>
      </c>
      <c r="O46" t="s">
        <v>320</v>
      </c>
      <c r="P46" t="s">
        <v>320</v>
      </c>
      <c r="Q46">
        <v>1</v>
      </c>
      <c r="X46">
        <v>2.2400000000000002</v>
      </c>
      <c r="Y46">
        <v>0</v>
      </c>
      <c r="Z46">
        <v>100.1</v>
      </c>
      <c r="AA46">
        <v>13.5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2.2400000000000002</v>
      </c>
      <c r="AH46">
        <v>2</v>
      </c>
      <c r="AI46">
        <v>92843227</v>
      </c>
      <c r="AJ46">
        <v>45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ROW(Source!A78)</f>
        <v>78</v>
      </c>
      <c r="B47">
        <v>92843234</v>
      </c>
      <c r="C47">
        <v>92843222</v>
      </c>
      <c r="D47">
        <v>49515446</v>
      </c>
      <c r="E47">
        <v>70</v>
      </c>
      <c r="F47">
        <v>1</v>
      </c>
      <c r="G47">
        <v>1</v>
      </c>
      <c r="H47">
        <v>3</v>
      </c>
      <c r="I47" t="s">
        <v>460</v>
      </c>
      <c r="J47" t="s">
        <v>6</v>
      </c>
      <c r="K47" t="s">
        <v>461</v>
      </c>
      <c r="L47">
        <v>1371</v>
      </c>
      <c r="N47">
        <v>1013</v>
      </c>
      <c r="O47" t="s">
        <v>50</v>
      </c>
      <c r="P47" t="s">
        <v>50</v>
      </c>
      <c r="Q47">
        <v>1</v>
      </c>
      <c r="X47">
        <v>10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6</v>
      </c>
      <c r="AG47">
        <v>10</v>
      </c>
      <c r="AH47">
        <v>3</v>
      </c>
      <c r="AI47">
        <v>-1</v>
      </c>
      <c r="AJ47" t="s">
        <v>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ROW(Source!A80)</f>
        <v>80</v>
      </c>
      <c r="B48">
        <v>92843242</v>
      </c>
      <c r="C48">
        <v>92843236</v>
      </c>
      <c r="D48">
        <v>49510715</v>
      </c>
      <c r="E48">
        <v>70</v>
      </c>
      <c r="F48">
        <v>1</v>
      </c>
      <c r="G48">
        <v>1</v>
      </c>
      <c r="H48">
        <v>1</v>
      </c>
      <c r="I48" t="s">
        <v>349</v>
      </c>
      <c r="J48" t="s">
        <v>6</v>
      </c>
      <c r="K48" t="s">
        <v>350</v>
      </c>
      <c r="L48">
        <v>1191</v>
      </c>
      <c r="N48">
        <v>1013</v>
      </c>
      <c r="O48" t="s">
        <v>314</v>
      </c>
      <c r="P48" t="s">
        <v>314</v>
      </c>
      <c r="Q48">
        <v>1</v>
      </c>
      <c r="X48">
        <v>7.48</v>
      </c>
      <c r="Y48">
        <v>0</v>
      </c>
      <c r="Z48">
        <v>0</v>
      </c>
      <c r="AA48">
        <v>0</v>
      </c>
      <c r="AB48">
        <v>8.5299999999999994</v>
      </c>
      <c r="AC48">
        <v>0</v>
      </c>
      <c r="AD48">
        <v>1</v>
      </c>
      <c r="AE48">
        <v>1</v>
      </c>
      <c r="AF48" t="s">
        <v>6</v>
      </c>
      <c r="AG48">
        <v>7.48</v>
      </c>
      <c r="AH48">
        <v>2</v>
      </c>
      <c r="AI48">
        <v>92843237</v>
      </c>
      <c r="AJ48">
        <v>47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ROW(Source!A80)</f>
        <v>80</v>
      </c>
      <c r="B49">
        <v>92843243</v>
      </c>
      <c r="C49">
        <v>92843236</v>
      </c>
      <c r="D49">
        <v>49510905</v>
      </c>
      <c r="E49">
        <v>70</v>
      </c>
      <c r="F49">
        <v>1</v>
      </c>
      <c r="G49">
        <v>1</v>
      </c>
      <c r="H49">
        <v>1</v>
      </c>
      <c r="I49" t="s">
        <v>315</v>
      </c>
      <c r="J49" t="s">
        <v>6</v>
      </c>
      <c r="K49" t="s">
        <v>316</v>
      </c>
      <c r="L49">
        <v>1191</v>
      </c>
      <c r="N49">
        <v>1013</v>
      </c>
      <c r="O49" t="s">
        <v>314</v>
      </c>
      <c r="P49" t="s">
        <v>314</v>
      </c>
      <c r="Q49">
        <v>1</v>
      </c>
      <c r="X49">
        <v>0.06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6</v>
      </c>
      <c r="AG49">
        <v>0.06</v>
      </c>
      <c r="AH49">
        <v>2</v>
      </c>
      <c r="AI49">
        <v>92843238</v>
      </c>
      <c r="AJ49">
        <v>48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ROW(Source!A80)</f>
        <v>80</v>
      </c>
      <c r="B50">
        <v>92843244</v>
      </c>
      <c r="C50">
        <v>92843236</v>
      </c>
      <c r="D50">
        <v>49673503</v>
      </c>
      <c r="E50">
        <v>1</v>
      </c>
      <c r="F50">
        <v>1</v>
      </c>
      <c r="G50">
        <v>1</v>
      </c>
      <c r="H50">
        <v>2</v>
      </c>
      <c r="I50" t="s">
        <v>324</v>
      </c>
      <c r="J50" t="s">
        <v>325</v>
      </c>
      <c r="K50" t="s">
        <v>326</v>
      </c>
      <c r="L50">
        <v>1367</v>
      </c>
      <c r="N50">
        <v>1011</v>
      </c>
      <c r="O50" t="s">
        <v>320</v>
      </c>
      <c r="P50" t="s">
        <v>320</v>
      </c>
      <c r="Q50">
        <v>1</v>
      </c>
      <c r="X50">
        <v>0.06</v>
      </c>
      <c r="Y50">
        <v>0</v>
      </c>
      <c r="Z50">
        <v>65.709999999999994</v>
      </c>
      <c r="AA50">
        <v>11.6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0.06</v>
      </c>
      <c r="AH50">
        <v>2</v>
      </c>
      <c r="AI50">
        <v>92843239</v>
      </c>
      <c r="AJ50">
        <v>49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ROW(Source!A80)</f>
        <v>80</v>
      </c>
      <c r="B51">
        <v>92843245</v>
      </c>
      <c r="C51">
        <v>92843236</v>
      </c>
      <c r="D51">
        <v>49525662</v>
      </c>
      <c r="E51">
        <v>1</v>
      </c>
      <c r="F51">
        <v>1</v>
      </c>
      <c r="G51">
        <v>1</v>
      </c>
      <c r="H51">
        <v>3</v>
      </c>
      <c r="I51" t="s">
        <v>351</v>
      </c>
      <c r="J51" t="s">
        <v>352</v>
      </c>
      <c r="K51" t="s">
        <v>353</v>
      </c>
      <c r="L51">
        <v>1425</v>
      </c>
      <c r="N51">
        <v>1013</v>
      </c>
      <c r="O51" t="s">
        <v>55</v>
      </c>
      <c r="P51" t="s">
        <v>55</v>
      </c>
      <c r="Q51">
        <v>1</v>
      </c>
      <c r="X51">
        <v>4.04</v>
      </c>
      <c r="Y51">
        <v>20.7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4.04</v>
      </c>
      <c r="AH51">
        <v>2</v>
      </c>
      <c r="AI51">
        <v>92843240</v>
      </c>
      <c r="AJ51">
        <v>50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ROW(Source!A80)</f>
        <v>80</v>
      </c>
      <c r="B52">
        <v>92843246</v>
      </c>
      <c r="C52">
        <v>92843236</v>
      </c>
      <c r="D52">
        <v>49515197</v>
      </c>
      <c r="E52">
        <v>70</v>
      </c>
      <c r="F52">
        <v>1</v>
      </c>
      <c r="G52">
        <v>1</v>
      </c>
      <c r="H52">
        <v>3</v>
      </c>
      <c r="I52" t="s">
        <v>456</v>
      </c>
      <c r="J52" t="s">
        <v>6</v>
      </c>
      <c r="K52" t="s">
        <v>457</v>
      </c>
      <c r="L52">
        <v>1371</v>
      </c>
      <c r="N52">
        <v>1013</v>
      </c>
      <c r="O52" t="s">
        <v>50</v>
      </c>
      <c r="P52" t="s">
        <v>50</v>
      </c>
      <c r="Q52">
        <v>1</v>
      </c>
      <c r="X52">
        <v>100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6</v>
      </c>
      <c r="AG52">
        <v>100</v>
      </c>
      <c r="AH52">
        <v>3</v>
      </c>
      <c r="AI52">
        <v>-1</v>
      </c>
      <c r="AJ52" t="s">
        <v>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ROW(Source!A82)</f>
        <v>82</v>
      </c>
      <c r="B53">
        <v>92843259</v>
      </c>
      <c r="C53">
        <v>92843248</v>
      </c>
      <c r="D53">
        <v>49510767</v>
      </c>
      <c r="E53">
        <v>70</v>
      </c>
      <c r="F53">
        <v>1</v>
      </c>
      <c r="G53">
        <v>1</v>
      </c>
      <c r="H53">
        <v>1</v>
      </c>
      <c r="I53" t="s">
        <v>336</v>
      </c>
      <c r="J53" t="s">
        <v>6</v>
      </c>
      <c r="K53" t="s">
        <v>337</v>
      </c>
      <c r="L53">
        <v>1191</v>
      </c>
      <c r="N53">
        <v>1013</v>
      </c>
      <c r="O53" t="s">
        <v>314</v>
      </c>
      <c r="P53" t="s">
        <v>314</v>
      </c>
      <c r="Q53">
        <v>1</v>
      </c>
      <c r="X53">
        <v>56</v>
      </c>
      <c r="Y53">
        <v>0</v>
      </c>
      <c r="Z53">
        <v>0</v>
      </c>
      <c r="AA53">
        <v>0</v>
      </c>
      <c r="AB53">
        <v>9.92</v>
      </c>
      <c r="AC53">
        <v>0</v>
      </c>
      <c r="AD53">
        <v>1</v>
      </c>
      <c r="AE53">
        <v>1</v>
      </c>
      <c r="AF53" t="s">
        <v>6</v>
      </c>
      <c r="AG53">
        <v>56</v>
      </c>
      <c r="AH53">
        <v>2</v>
      </c>
      <c r="AI53">
        <v>92843249</v>
      </c>
      <c r="AJ53">
        <v>52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ROW(Source!A82)</f>
        <v>82</v>
      </c>
      <c r="B54">
        <v>92843260</v>
      </c>
      <c r="C54">
        <v>92843248</v>
      </c>
      <c r="D54">
        <v>49510905</v>
      </c>
      <c r="E54">
        <v>70</v>
      </c>
      <c r="F54">
        <v>1</v>
      </c>
      <c r="G54">
        <v>1</v>
      </c>
      <c r="H54">
        <v>1</v>
      </c>
      <c r="I54" t="s">
        <v>315</v>
      </c>
      <c r="J54" t="s">
        <v>6</v>
      </c>
      <c r="K54" t="s">
        <v>316</v>
      </c>
      <c r="L54">
        <v>1191</v>
      </c>
      <c r="N54">
        <v>1013</v>
      </c>
      <c r="O54" t="s">
        <v>314</v>
      </c>
      <c r="P54" t="s">
        <v>314</v>
      </c>
      <c r="Q54">
        <v>1</v>
      </c>
      <c r="X54">
        <v>7.0000000000000007E-2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6</v>
      </c>
      <c r="AG54">
        <v>7.0000000000000007E-2</v>
      </c>
      <c r="AH54">
        <v>2</v>
      </c>
      <c r="AI54">
        <v>92843250</v>
      </c>
      <c r="AJ54">
        <v>53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ROW(Source!A82)</f>
        <v>82</v>
      </c>
      <c r="B55">
        <v>92843261</v>
      </c>
      <c r="C55">
        <v>92843248</v>
      </c>
      <c r="D55">
        <v>49672515</v>
      </c>
      <c r="E55">
        <v>1</v>
      </c>
      <c r="F55">
        <v>1</v>
      </c>
      <c r="G55">
        <v>1</v>
      </c>
      <c r="H55">
        <v>2</v>
      </c>
      <c r="I55" t="s">
        <v>338</v>
      </c>
      <c r="J55" t="s">
        <v>339</v>
      </c>
      <c r="K55" t="s">
        <v>340</v>
      </c>
      <c r="L55">
        <v>1367</v>
      </c>
      <c r="N55">
        <v>1011</v>
      </c>
      <c r="O55" t="s">
        <v>320</v>
      </c>
      <c r="P55" t="s">
        <v>320</v>
      </c>
      <c r="Q55">
        <v>1</v>
      </c>
      <c r="X55">
        <v>0.03</v>
      </c>
      <c r="Y55">
        <v>0</v>
      </c>
      <c r="Z55">
        <v>86.4</v>
      </c>
      <c r="AA55">
        <v>13.5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0.03</v>
      </c>
      <c r="AH55">
        <v>2</v>
      </c>
      <c r="AI55">
        <v>92843251</v>
      </c>
      <c r="AJ55">
        <v>54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ROW(Source!A82)</f>
        <v>82</v>
      </c>
      <c r="B56">
        <v>92843262</v>
      </c>
      <c r="C56">
        <v>92843248</v>
      </c>
      <c r="D56">
        <v>49672573</v>
      </c>
      <c r="E56">
        <v>1</v>
      </c>
      <c r="F56">
        <v>1</v>
      </c>
      <c r="G56">
        <v>1</v>
      </c>
      <c r="H56">
        <v>2</v>
      </c>
      <c r="I56" t="s">
        <v>317</v>
      </c>
      <c r="J56" t="s">
        <v>318</v>
      </c>
      <c r="K56" t="s">
        <v>319</v>
      </c>
      <c r="L56">
        <v>1367</v>
      </c>
      <c r="N56">
        <v>1011</v>
      </c>
      <c r="O56" t="s">
        <v>320</v>
      </c>
      <c r="P56" t="s">
        <v>320</v>
      </c>
      <c r="Q56">
        <v>1</v>
      </c>
      <c r="X56">
        <v>0.02</v>
      </c>
      <c r="Y56">
        <v>0</v>
      </c>
      <c r="Z56">
        <v>115.4</v>
      </c>
      <c r="AA56">
        <v>13.5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0.02</v>
      </c>
      <c r="AH56">
        <v>2</v>
      </c>
      <c r="AI56">
        <v>92843252</v>
      </c>
      <c r="AJ56">
        <v>55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ROW(Source!A82)</f>
        <v>82</v>
      </c>
      <c r="B57">
        <v>92843263</v>
      </c>
      <c r="C57">
        <v>92843248</v>
      </c>
      <c r="D57">
        <v>49673503</v>
      </c>
      <c r="E57">
        <v>1</v>
      </c>
      <c r="F57">
        <v>1</v>
      </c>
      <c r="G57">
        <v>1</v>
      </c>
      <c r="H57">
        <v>2</v>
      </c>
      <c r="I57" t="s">
        <v>324</v>
      </c>
      <c r="J57" t="s">
        <v>325</v>
      </c>
      <c r="K57" t="s">
        <v>326</v>
      </c>
      <c r="L57">
        <v>1367</v>
      </c>
      <c r="N57">
        <v>1011</v>
      </c>
      <c r="O57" t="s">
        <v>320</v>
      </c>
      <c r="P57" t="s">
        <v>320</v>
      </c>
      <c r="Q57">
        <v>1</v>
      </c>
      <c r="X57">
        <v>0.02</v>
      </c>
      <c r="Y57">
        <v>0</v>
      </c>
      <c r="Z57">
        <v>65.709999999999994</v>
      </c>
      <c r="AA57">
        <v>11.6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0.02</v>
      </c>
      <c r="AH57">
        <v>2</v>
      </c>
      <c r="AI57">
        <v>92843253</v>
      </c>
      <c r="AJ57">
        <v>56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ROW(Source!A82)</f>
        <v>82</v>
      </c>
      <c r="B58">
        <v>92843264</v>
      </c>
      <c r="C58">
        <v>92843248</v>
      </c>
      <c r="D58">
        <v>49523203</v>
      </c>
      <c r="E58">
        <v>1</v>
      </c>
      <c r="F58">
        <v>1</v>
      </c>
      <c r="G58">
        <v>1</v>
      </c>
      <c r="H58">
        <v>3</v>
      </c>
      <c r="I58" t="s">
        <v>333</v>
      </c>
      <c r="J58" t="s">
        <v>334</v>
      </c>
      <c r="K58" t="s">
        <v>335</v>
      </c>
      <c r="L58">
        <v>1339</v>
      </c>
      <c r="N58">
        <v>1007</v>
      </c>
      <c r="O58" t="s">
        <v>166</v>
      </c>
      <c r="P58" t="s">
        <v>166</v>
      </c>
      <c r="Q58">
        <v>1</v>
      </c>
      <c r="X58">
        <v>1.57</v>
      </c>
      <c r="Y58">
        <v>2.44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1.57</v>
      </c>
      <c r="AH58">
        <v>2</v>
      </c>
      <c r="AI58">
        <v>92843254</v>
      </c>
      <c r="AJ58">
        <v>57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ROW(Source!A82)</f>
        <v>82</v>
      </c>
      <c r="B59">
        <v>92843265</v>
      </c>
      <c r="C59">
        <v>92843248</v>
      </c>
      <c r="D59">
        <v>49525471</v>
      </c>
      <c r="E59">
        <v>1</v>
      </c>
      <c r="F59">
        <v>1</v>
      </c>
      <c r="G59">
        <v>1</v>
      </c>
      <c r="H59">
        <v>3</v>
      </c>
      <c r="I59" t="s">
        <v>341</v>
      </c>
      <c r="J59" t="s">
        <v>342</v>
      </c>
      <c r="K59" t="s">
        <v>343</v>
      </c>
      <c r="L59">
        <v>1348</v>
      </c>
      <c r="N59">
        <v>1009</v>
      </c>
      <c r="O59" t="s">
        <v>344</v>
      </c>
      <c r="P59" t="s">
        <v>344</v>
      </c>
      <c r="Q59">
        <v>1000</v>
      </c>
      <c r="X59">
        <v>2.66E-3</v>
      </c>
      <c r="Y59">
        <v>14830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2.66E-3</v>
      </c>
      <c r="AH59">
        <v>2</v>
      </c>
      <c r="AI59">
        <v>92843255</v>
      </c>
      <c r="AJ59">
        <v>58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ROW(Source!A82)</f>
        <v>82</v>
      </c>
      <c r="B60">
        <v>92843266</v>
      </c>
      <c r="C60">
        <v>92843248</v>
      </c>
      <c r="D60">
        <v>49526447</v>
      </c>
      <c r="E60">
        <v>1</v>
      </c>
      <c r="F60">
        <v>1</v>
      </c>
      <c r="G60">
        <v>1</v>
      </c>
      <c r="H60">
        <v>3</v>
      </c>
      <c r="I60" t="s">
        <v>345</v>
      </c>
      <c r="J60" t="s">
        <v>346</v>
      </c>
      <c r="K60" t="s">
        <v>347</v>
      </c>
      <c r="L60">
        <v>1346</v>
      </c>
      <c r="N60">
        <v>1009</v>
      </c>
      <c r="O60" t="s">
        <v>348</v>
      </c>
      <c r="P60" t="s">
        <v>348</v>
      </c>
      <c r="Q60">
        <v>1</v>
      </c>
      <c r="X60">
        <v>4</v>
      </c>
      <c r="Y60">
        <v>24.41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4</v>
      </c>
      <c r="AH60">
        <v>2</v>
      </c>
      <c r="AI60">
        <v>92843256</v>
      </c>
      <c r="AJ60">
        <v>59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ROW(Source!A82)</f>
        <v>82</v>
      </c>
      <c r="B61">
        <v>92843267</v>
      </c>
      <c r="C61">
        <v>92843248</v>
      </c>
      <c r="D61">
        <v>49514257</v>
      </c>
      <c r="E61">
        <v>70</v>
      </c>
      <c r="F61">
        <v>1</v>
      </c>
      <c r="G61">
        <v>1</v>
      </c>
      <c r="H61">
        <v>3</v>
      </c>
      <c r="I61" t="s">
        <v>450</v>
      </c>
      <c r="J61" t="s">
        <v>6</v>
      </c>
      <c r="K61" t="s">
        <v>451</v>
      </c>
      <c r="L61">
        <v>1371</v>
      </c>
      <c r="N61">
        <v>1013</v>
      </c>
      <c r="O61" t="s">
        <v>50</v>
      </c>
      <c r="P61" t="s">
        <v>50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6</v>
      </c>
      <c r="AG61">
        <v>0</v>
      </c>
      <c r="AH61">
        <v>3</v>
      </c>
      <c r="AI61">
        <v>-1</v>
      </c>
      <c r="AJ61" t="s">
        <v>6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ROW(Source!A82)</f>
        <v>82</v>
      </c>
      <c r="B62">
        <v>92843268</v>
      </c>
      <c r="C62">
        <v>92843248</v>
      </c>
      <c r="D62">
        <v>49514987</v>
      </c>
      <c r="E62">
        <v>70</v>
      </c>
      <c r="F62">
        <v>1</v>
      </c>
      <c r="G62">
        <v>1</v>
      </c>
      <c r="H62">
        <v>3</v>
      </c>
      <c r="I62" t="s">
        <v>452</v>
      </c>
      <c r="J62" t="s">
        <v>6</v>
      </c>
      <c r="K62" t="s">
        <v>453</v>
      </c>
      <c r="L62">
        <v>1346</v>
      </c>
      <c r="N62">
        <v>1009</v>
      </c>
      <c r="O62" t="s">
        <v>348</v>
      </c>
      <c r="P62" t="s">
        <v>348</v>
      </c>
      <c r="Q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6</v>
      </c>
      <c r="AG62">
        <v>0</v>
      </c>
      <c r="AH62">
        <v>3</v>
      </c>
      <c r="AI62">
        <v>-1</v>
      </c>
      <c r="AJ62" t="s">
        <v>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ROW(Source!A82)</f>
        <v>82</v>
      </c>
      <c r="B63">
        <v>92843269</v>
      </c>
      <c r="C63">
        <v>92843248</v>
      </c>
      <c r="D63">
        <v>49515363</v>
      </c>
      <c r="E63">
        <v>70</v>
      </c>
      <c r="F63">
        <v>1</v>
      </c>
      <c r="G63">
        <v>1</v>
      </c>
      <c r="H63">
        <v>3</v>
      </c>
      <c r="I63" t="s">
        <v>454</v>
      </c>
      <c r="J63" t="s">
        <v>6</v>
      </c>
      <c r="K63" t="s">
        <v>455</v>
      </c>
      <c r="L63">
        <v>1301</v>
      </c>
      <c r="N63">
        <v>1003</v>
      </c>
      <c r="O63" t="s">
        <v>31</v>
      </c>
      <c r="P63" t="s">
        <v>31</v>
      </c>
      <c r="Q63">
        <v>1</v>
      </c>
      <c r="X63">
        <v>99.8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6</v>
      </c>
      <c r="AG63">
        <v>99.8</v>
      </c>
      <c r="AH63">
        <v>3</v>
      </c>
      <c r="AI63">
        <v>-1</v>
      </c>
      <c r="AJ63" t="s">
        <v>6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ROW(Source!A150)</f>
        <v>150</v>
      </c>
      <c r="B64">
        <v>92843277</v>
      </c>
      <c r="C64">
        <v>92843272</v>
      </c>
      <c r="D64">
        <v>49510731</v>
      </c>
      <c r="E64">
        <v>70</v>
      </c>
      <c r="F64">
        <v>1</v>
      </c>
      <c r="G64">
        <v>1</v>
      </c>
      <c r="H64">
        <v>1</v>
      </c>
      <c r="I64" t="s">
        <v>368</v>
      </c>
      <c r="J64" t="s">
        <v>6</v>
      </c>
      <c r="K64" t="s">
        <v>369</v>
      </c>
      <c r="L64">
        <v>1191</v>
      </c>
      <c r="N64">
        <v>1013</v>
      </c>
      <c r="O64" t="s">
        <v>314</v>
      </c>
      <c r="P64" t="s">
        <v>314</v>
      </c>
      <c r="Q64">
        <v>1</v>
      </c>
      <c r="X64">
        <v>2.36</v>
      </c>
      <c r="Y64">
        <v>0</v>
      </c>
      <c r="Z64">
        <v>0</v>
      </c>
      <c r="AA64">
        <v>0</v>
      </c>
      <c r="AB64">
        <v>9.07</v>
      </c>
      <c r="AC64">
        <v>0</v>
      </c>
      <c r="AD64">
        <v>1</v>
      </c>
      <c r="AE64">
        <v>1</v>
      </c>
      <c r="AF64" t="s">
        <v>6</v>
      </c>
      <c r="AG64">
        <v>2.36</v>
      </c>
      <c r="AH64">
        <v>2</v>
      </c>
      <c r="AI64">
        <v>92843273</v>
      </c>
      <c r="AJ64">
        <v>62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ROW(Source!A150)</f>
        <v>150</v>
      </c>
      <c r="B65">
        <v>92843278</v>
      </c>
      <c r="C65">
        <v>92843272</v>
      </c>
      <c r="D65">
        <v>49521371</v>
      </c>
      <c r="E65">
        <v>1</v>
      </c>
      <c r="F65">
        <v>1</v>
      </c>
      <c r="G65">
        <v>1</v>
      </c>
      <c r="H65">
        <v>3</v>
      </c>
      <c r="I65" t="s">
        <v>370</v>
      </c>
      <c r="J65" t="s">
        <v>371</v>
      </c>
      <c r="K65" t="s">
        <v>372</v>
      </c>
      <c r="L65">
        <v>1348</v>
      </c>
      <c r="N65">
        <v>1009</v>
      </c>
      <c r="O65" t="s">
        <v>344</v>
      </c>
      <c r="P65" t="s">
        <v>344</v>
      </c>
      <c r="Q65">
        <v>1000</v>
      </c>
      <c r="X65">
        <v>7.7999999999999999E-4</v>
      </c>
      <c r="Y65">
        <v>3219.2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7.7999999999999999E-4</v>
      </c>
      <c r="AH65">
        <v>2</v>
      </c>
      <c r="AI65">
        <v>92843274</v>
      </c>
      <c r="AJ65">
        <v>63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ROW(Source!A150)</f>
        <v>150</v>
      </c>
      <c r="B66">
        <v>92843279</v>
      </c>
      <c r="C66">
        <v>92843272</v>
      </c>
      <c r="D66">
        <v>49523852</v>
      </c>
      <c r="E66">
        <v>1</v>
      </c>
      <c r="F66">
        <v>1</v>
      </c>
      <c r="G66">
        <v>1</v>
      </c>
      <c r="H66">
        <v>3</v>
      </c>
      <c r="I66" t="s">
        <v>373</v>
      </c>
      <c r="J66" t="s">
        <v>374</v>
      </c>
      <c r="K66" t="s">
        <v>375</v>
      </c>
      <c r="L66">
        <v>1346</v>
      </c>
      <c r="N66">
        <v>1009</v>
      </c>
      <c r="O66" t="s">
        <v>348</v>
      </c>
      <c r="P66" t="s">
        <v>348</v>
      </c>
      <c r="Q66">
        <v>1</v>
      </c>
      <c r="X66">
        <v>6.8</v>
      </c>
      <c r="Y66">
        <v>9.0399999999999991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6.8</v>
      </c>
      <c r="AH66">
        <v>2</v>
      </c>
      <c r="AI66">
        <v>92843275</v>
      </c>
      <c r="AJ66">
        <v>64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ROW(Source!A150)</f>
        <v>150</v>
      </c>
      <c r="B67">
        <v>92843280</v>
      </c>
      <c r="C67">
        <v>92843272</v>
      </c>
      <c r="D67">
        <v>49527818</v>
      </c>
      <c r="E67">
        <v>1</v>
      </c>
      <c r="F67">
        <v>1</v>
      </c>
      <c r="G67">
        <v>1</v>
      </c>
      <c r="H67">
        <v>3</v>
      </c>
      <c r="I67" t="s">
        <v>365</v>
      </c>
      <c r="J67" t="s">
        <v>366</v>
      </c>
      <c r="K67" t="s">
        <v>367</v>
      </c>
      <c r="L67">
        <v>1348</v>
      </c>
      <c r="N67">
        <v>1009</v>
      </c>
      <c r="O67" t="s">
        <v>344</v>
      </c>
      <c r="P67" t="s">
        <v>344</v>
      </c>
      <c r="Q67">
        <v>1000</v>
      </c>
      <c r="X67">
        <v>1.5200000000000001E-3</v>
      </c>
      <c r="Y67">
        <v>1836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1.5200000000000001E-3</v>
      </c>
      <c r="AH67">
        <v>2</v>
      </c>
      <c r="AI67">
        <v>92843276</v>
      </c>
      <c r="AJ67">
        <v>65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ROW(Source!A151)</f>
        <v>151</v>
      </c>
      <c r="B68">
        <v>92843287</v>
      </c>
      <c r="C68">
        <v>92843281</v>
      </c>
      <c r="D68">
        <v>49510719</v>
      </c>
      <c r="E68">
        <v>70</v>
      </c>
      <c r="F68">
        <v>1</v>
      </c>
      <c r="G68">
        <v>1</v>
      </c>
      <c r="H68">
        <v>1</v>
      </c>
      <c r="I68" t="s">
        <v>376</v>
      </c>
      <c r="J68" t="s">
        <v>6</v>
      </c>
      <c r="K68" t="s">
        <v>377</v>
      </c>
      <c r="L68">
        <v>1191</v>
      </c>
      <c r="N68">
        <v>1013</v>
      </c>
      <c r="O68" t="s">
        <v>314</v>
      </c>
      <c r="P68" t="s">
        <v>314</v>
      </c>
      <c r="Q68">
        <v>1</v>
      </c>
      <c r="X68">
        <v>14.36</v>
      </c>
      <c r="Y68">
        <v>0</v>
      </c>
      <c r="Z68">
        <v>0</v>
      </c>
      <c r="AA68">
        <v>0</v>
      </c>
      <c r="AB68">
        <v>8.74</v>
      </c>
      <c r="AC68">
        <v>0</v>
      </c>
      <c r="AD68">
        <v>1</v>
      </c>
      <c r="AE68">
        <v>1</v>
      </c>
      <c r="AF68" t="s">
        <v>6</v>
      </c>
      <c r="AG68">
        <v>14.36</v>
      </c>
      <c r="AH68">
        <v>2</v>
      </c>
      <c r="AI68">
        <v>92843282</v>
      </c>
      <c r="AJ68">
        <v>66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ROW(Source!A151)</f>
        <v>151</v>
      </c>
      <c r="B69">
        <v>92843288</v>
      </c>
      <c r="C69">
        <v>92843281</v>
      </c>
      <c r="D69">
        <v>49510905</v>
      </c>
      <c r="E69">
        <v>70</v>
      </c>
      <c r="F69">
        <v>1</v>
      </c>
      <c r="G69">
        <v>1</v>
      </c>
      <c r="H69">
        <v>1</v>
      </c>
      <c r="I69" t="s">
        <v>315</v>
      </c>
      <c r="J69" t="s">
        <v>6</v>
      </c>
      <c r="K69" t="s">
        <v>316</v>
      </c>
      <c r="L69">
        <v>1191</v>
      </c>
      <c r="N69">
        <v>1013</v>
      </c>
      <c r="O69" t="s">
        <v>314</v>
      </c>
      <c r="P69" t="s">
        <v>314</v>
      </c>
      <c r="Q69">
        <v>1</v>
      </c>
      <c r="X69">
        <v>0.25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2</v>
      </c>
      <c r="AF69" t="s">
        <v>6</v>
      </c>
      <c r="AG69">
        <v>0.25</v>
      </c>
      <c r="AH69">
        <v>2</v>
      </c>
      <c r="AI69">
        <v>92843283</v>
      </c>
      <c r="AJ69">
        <v>67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ROW(Source!A151)</f>
        <v>151</v>
      </c>
      <c r="B70">
        <v>92843289</v>
      </c>
      <c r="C70">
        <v>92843281</v>
      </c>
      <c r="D70">
        <v>49673503</v>
      </c>
      <c r="E70">
        <v>1</v>
      </c>
      <c r="F70">
        <v>1</v>
      </c>
      <c r="G70">
        <v>1</v>
      </c>
      <c r="H70">
        <v>2</v>
      </c>
      <c r="I70" t="s">
        <v>324</v>
      </c>
      <c r="J70" t="s">
        <v>325</v>
      </c>
      <c r="K70" t="s">
        <v>326</v>
      </c>
      <c r="L70">
        <v>1367</v>
      </c>
      <c r="N70">
        <v>1011</v>
      </c>
      <c r="O70" t="s">
        <v>320</v>
      </c>
      <c r="P70" t="s">
        <v>320</v>
      </c>
      <c r="Q70">
        <v>1</v>
      </c>
      <c r="X70">
        <v>0.25</v>
      </c>
      <c r="Y70">
        <v>0</v>
      </c>
      <c r="Z70">
        <v>65.709999999999994</v>
      </c>
      <c r="AA70">
        <v>11.6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0.25</v>
      </c>
      <c r="AH70">
        <v>2</v>
      </c>
      <c r="AI70">
        <v>92843284</v>
      </c>
      <c r="AJ70">
        <v>68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ROW(Source!A151)</f>
        <v>151</v>
      </c>
      <c r="B71">
        <v>92843290</v>
      </c>
      <c r="C71">
        <v>92843281</v>
      </c>
      <c r="D71">
        <v>49523463</v>
      </c>
      <c r="E71">
        <v>1</v>
      </c>
      <c r="F71">
        <v>1</v>
      </c>
      <c r="G71">
        <v>1</v>
      </c>
      <c r="H71">
        <v>3</v>
      </c>
      <c r="I71" t="s">
        <v>378</v>
      </c>
      <c r="J71" t="s">
        <v>379</v>
      </c>
      <c r="K71" t="s">
        <v>380</v>
      </c>
      <c r="L71">
        <v>1346</v>
      </c>
      <c r="N71">
        <v>1009</v>
      </c>
      <c r="O71" t="s">
        <v>348</v>
      </c>
      <c r="P71" t="s">
        <v>348</v>
      </c>
      <c r="Q71">
        <v>1</v>
      </c>
      <c r="X71">
        <v>7.423</v>
      </c>
      <c r="Y71">
        <v>112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7.423</v>
      </c>
      <c r="AH71">
        <v>2</v>
      </c>
      <c r="AI71">
        <v>92843285</v>
      </c>
      <c r="AJ71">
        <v>69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ROW(Source!A151)</f>
        <v>151</v>
      </c>
      <c r="B72">
        <v>92843291</v>
      </c>
      <c r="C72">
        <v>92843281</v>
      </c>
      <c r="D72">
        <v>49511149</v>
      </c>
      <c r="E72">
        <v>70</v>
      </c>
      <c r="F72">
        <v>1</v>
      </c>
      <c r="G72">
        <v>1</v>
      </c>
      <c r="H72">
        <v>3</v>
      </c>
      <c r="I72" t="s">
        <v>462</v>
      </c>
      <c r="J72" t="s">
        <v>6</v>
      </c>
      <c r="K72" t="s">
        <v>463</v>
      </c>
      <c r="L72">
        <v>1327</v>
      </c>
      <c r="N72">
        <v>1005</v>
      </c>
      <c r="O72" t="s">
        <v>161</v>
      </c>
      <c r="P72" t="s">
        <v>161</v>
      </c>
      <c r="Q72">
        <v>1</v>
      </c>
      <c r="X72">
        <v>115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6</v>
      </c>
      <c r="AG72">
        <v>115</v>
      </c>
      <c r="AH72">
        <v>3</v>
      </c>
      <c r="AI72">
        <v>-1</v>
      </c>
      <c r="AJ72" t="s">
        <v>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ROW(Source!A153)</f>
        <v>153</v>
      </c>
      <c r="B73">
        <v>92843305</v>
      </c>
      <c r="C73">
        <v>92843293</v>
      </c>
      <c r="D73">
        <v>49510695</v>
      </c>
      <c r="E73">
        <v>70</v>
      </c>
      <c r="F73">
        <v>1</v>
      </c>
      <c r="G73">
        <v>1</v>
      </c>
      <c r="H73">
        <v>1</v>
      </c>
      <c r="I73" t="s">
        <v>381</v>
      </c>
      <c r="J73" t="s">
        <v>6</v>
      </c>
      <c r="K73" t="s">
        <v>382</v>
      </c>
      <c r="L73">
        <v>1191</v>
      </c>
      <c r="N73">
        <v>1013</v>
      </c>
      <c r="O73" t="s">
        <v>314</v>
      </c>
      <c r="P73" t="s">
        <v>314</v>
      </c>
      <c r="Q73">
        <v>1</v>
      </c>
      <c r="X73">
        <v>55.16</v>
      </c>
      <c r="Y73">
        <v>0</v>
      </c>
      <c r="Z73">
        <v>0</v>
      </c>
      <c r="AA73">
        <v>0</v>
      </c>
      <c r="AB73">
        <v>8.09</v>
      </c>
      <c r="AC73">
        <v>0</v>
      </c>
      <c r="AD73">
        <v>1</v>
      </c>
      <c r="AE73">
        <v>1</v>
      </c>
      <c r="AF73" t="s">
        <v>6</v>
      </c>
      <c r="AG73">
        <v>55.16</v>
      </c>
      <c r="AH73">
        <v>2</v>
      </c>
      <c r="AI73">
        <v>92843294</v>
      </c>
      <c r="AJ73">
        <v>71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ROW(Source!A153)</f>
        <v>153</v>
      </c>
      <c r="B74">
        <v>92843306</v>
      </c>
      <c r="C74">
        <v>92843293</v>
      </c>
      <c r="D74">
        <v>49510905</v>
      </c>
      <c r="E74">
        <v>70</v>
      </c>
      <c r="F74">
        <v>1</v>
      </c>
      <c r="G74">
        <v>1</v>
      </c>
      <c r="H74">
        <v>1</v>
      </c>
      <c r="I74" t="s">
        <v>315</v>
      </c>
      <c r="J74" t="s">
        <v>6</v>
      </c>
      <c r="K74" t="s">
        <v>316</v>
      </c>
      <c r="L74">
        <v>1191</v>
      </c>
      <c r="N74">
        <v>1013</v>
      </c>
      <c r="O74" t="s">
        <v>314</v>
      </c>
      <c r="P74" t="s">
        <v>314</v>
      </c>
      <c r="Q74">
        <v>1</v>
      </c>
      <c r="X74">
        <v>0.24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6</v>
      </c>
      <c r="AG74">
        <v>0.24</v>
      </c>
      <c r="AH74">
        <v>2</v>
      </c>
      <c r="AI74">
        <v>92843295</v>
      </c>
      <c r="AJ74">
        <v>72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ROW(Source!A153)</f>
        <v>153</v>
      </c>
      <c r="B75">
        <v>92843307</v>
      </c>
      <c r="C75">
        <v>92843293</v>
      </c>
      <c r="D75">
        <v>49672708</v>
      </c>
      <c r="E75">
        <v>1</v>
      </c>
      <c r="F75">
        <v>1</v>
      </c>
      <c r="G75">
        <v>1</v>
      </c>
      <c r="H75">
        <v>2</v>
      </c>
      <c r="I75" t="s">
        <v>383</v>
      </c>
      <c r="J75" t="s">
        <v>384</v>
      </c>
      <c r="K75" t="s">
        <v>385</v>
      </c>
      <c r="L75">
        <v>1367</v>
      </c>
      <c r="N75">
        <v>1011</v>
      </c>
      <c r="O75" t="s">
        <v>320</v>
      </c>
      <c r="P75" t="s">
        <v>320</v>
      </c>
      <c r="Q75">
        <v>1</v>
      </c>
      <c r="X75">
        <v>0.44</v>
      </c>
      <c r="Y75">
        <v>0</v>
      </c>
      <c r="Z75">
        <v>1.7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0.44</v>
      </c>
      <c r="AH75">
        <v>2</v>
      </c>
      <c r="AI75">
        <v>92843296</v>
      </c>
      <c r="AJ75">
        <v>73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ROW(Source!A153)</f>
        <v>153</v>
      </c>
      <c r="B76">
        <v>92843308</v>
      </c>
      <c r="C76">
        <v>92843293</v>
      </c>
      <c r="D76">
        <v>49673503</v>
      </c>
      <c r="E76">
        <v>1</v>
      </c>
      <c r="F76">
        <v>1</v>
      </c>
      <c r="G76">
        <v>1</v>
      </c>
      <c r="H76">
        <v>2</v>
      </c>
      <c r="I76" t="s">
        <v>324</v>
      </c>
      <c r="J76" t="s">
        <v>325</v>
      </c>
      <c r="K76" t="s">
        <v>326</v>
      </c>
      <c r="L76">
        <v>1367</v>
      </c>
      <c r="N76">
        <v>1011</v>
      </c>
      <c r="O76" t="s">
        <v>320</v>
      </c>
      <c r="P76" t="s">
        <v>320</v>
      </c>
      <c r="Q76">
        <v>1</v>
      </c>
      <c r="X76">
        <v>0.24</v>
      </c>
      <c r="Y76">
        <v>0</v>
      </c>
      <c r="Z76">
        <v>65.709999999999994</v>
      </c>
      <c r="AA76">
        <v>11.6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0.24</v>
      </c>
      <c r="AH76">
        <v>2</v>
      </c>
      <c r="AI76">
        <v>92843297</v>
      </c>
      <c r="AJ76">
        <v>74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ROW(Source!A153)</f>
        <v>153</v>
      </c>
      <c r="B77">
        <v>92843309</v>
      </c>
      <c r="C77">
        <v>92843293</v>
      </c>
      <c r="D77">
        <v>49523203</v>
      </c>
      <c r="E77">
        <v>1</v>
      </c>
      <c r="F77">
        <v>1</v>
      </c>
      <c r="G77">
        <v>1</v>
      </c>
      <c r="H77">
        <v>3</v>
      </c>
      <c r="I77" t="s">
        <v>333</v>
      </c>
      <c r="J77" t="s">
        <v>334</v>
      </c>
      <c r="K77" t="s">
        <v>335</v>
      </c>
      <c r="L77">
        <v>1339</v>
      </c>
      <c r="N77">
        <v>1007</v>
      </c>
      <c r="O77" t="s">
        <v>166</v>
      </c>
      <c r="P77" t="s">
        <v>166</v>
      </c>
      <c r="Q77">
        <v>1</v>
      </c>
      <c r="X77">
        <v>3.2000000000000002E-3</v>
      </c>
      <c r="Y77">
        <v>2.44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3.2000000000000002E-3</v>
      </c>
      <c r="AH77">
        <v>2</v>
      </c>
      <c r="AI77">
        <v>92843298</v>
      </c>
      <c r="AJ77">
        <v>75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ROW(Source!A153)</f>
        <v>153</v>
      </c>
      <c r="B78">
        <v>92843310</v>
      </c>
      <c r="C78">
        <v>92843293</v>
      </c>
      <c r="D78">
        <v>49527726</v>
      </c>
      <c r="E78">
        <v>1</v>
      </c>
      <c r="F78">
        <v>1</v>
      </c>
      <c r="G78">
        <v>1</v>
      </c>
      <c r="H78">
        <v>3</v>
      </c>
      <c r="I78" t="s">
        <v>386</v>
      </c>
      <c r="J78" t="s">
        <v>387</v>
      </c>
      <c r="K78" t="s">
        <v>388</v>
      </c>
      <c r="L78">
        <v>1348</v>
      </c>
      <c r="N78">
        <v>1009</v>
      </c>
      <c r="O78" t="s">
        <v>344</v>
      </c>
      <c r="P78" t="s">
        <v>344</v>
      </c>
      <c r="Q78">
        <v>1000</v>
      </c>
      <c r="X78">
        <v>1.1000000000000001E-3</v>
      </c>
      <c r="Y78">
        <v>734.5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1.1000000000000001E-3</v>
      </c>
      <c r="AH78">
        <v>2</v>
      </c>
      <c r="AI78">
        <v>92843299</v>
      </c>
      <c r="AJ78">
        <v>76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ROW(Source!A153)</f>
        <v>153</v>
      </c>
      <c r="B79">
        <v>92843311</v>
      </c>
      <c r="C79">
        <v>92843293</v>
      </c>
      <c r="D79">
        <v>49511719</v>
      </c>
      <c r="E79">
        <v>70</v>
      </c>
      <c r="F79">
        <v>1</v>
      </c>
      <c r="G79">
        <v>1</v>
      </c>
      <c r="H79">
        <v>3</v>
      </c>
      <c r="I79" t="s">
        <v>464</v>
      </c>
      <c r="J79" t="s">
        <v>6</v>
      </c>
      <c r="K79" t="s">
        <v>465</v>
      </c>
      <c r="L79">
        <v>1339</v>
      </c>
      <c r="N79">
        <v>1007</v>
      </c>
      <c r="O79" t="s">
        <v>166</v>
      </c>
      <c r="P79" t="s">
        <v>166</v>
      </c>
      <c r="Q79">
        <v>1</v>
      </c>
      <c r="X79">
        <v>1.04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6</v>
      </c>
      <c r="AG79">
        <v>1.04</v>
      </c>
      <c r="AH79">
        <v>3</v>
      </c>
      <c r="AI79">
        <v>-1</v>
      </c>
      <c r="AJ79" t="s">
        <v>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ROW(Source!A153)</f>
        <v>153</v>
      </c>
      <c r="B80">
        <v>92843312</v>
      </c>
      <c r="C80">
        <v>92843293</v>
      </c>
      <c r="D80">
        <v>49542609</v>
      </c>
      <c r="E80">
        <v>1</v>
      </c>
      <c r="F80">
        <v>1</v>
      </c>
      <c r="G80">
        <v>1</v>
      </c>
      <c r="H80">
        <v>3</v>
      </c>
      <c r="I80" t="s">
        <v>389</v>
      </c>
      <c r="J80" t="s">
        <v>390</v>
      </c>
      <c r="K80" t="s">
        <v>391</v>
      </c>
      <c r="L80">
        <v>1348</v>
      </c>
      <c r="N80">
        <v>1009</v>
      </c>
      <c r="O80" t="s">
        <v>344</v>
      </c>
      <c r="P80" t="s">
        <v>344</v>
      </c>
      <c r="Q80">
        <v>1000</v>
      </c>
      <c r="X80">
        <v>5.0000000000000001E-4</v>
      </c>
      <c r="Y80">
        <v>10200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5.0000000000000001E-4</v>
      </c>
      <c r="AH80">
        <v>2</v>
      </c>
      <c r="AI80">
        <v>92843301</v>
      </c>
      <c r="AJ80">
        <v>78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ROW(Source!A153)</f>
        <v>153</v>
      </c>
      <c r="B81">
        <v>92843313</v>
      </c>
      <c r="C81">
        <v>92843293</v>
      </c>
      <c r="D81">
        <v>49542647</v>
      </c>
      <c r="E81">
        <v>1</v>
      </c>
      <c r="F81">
        <v>1</v>
      </c>
      <c r="G81">
        <v>1</v>
      </c>
      <c r="H81">
        <v>3</v>
      </c>
      <c r="I81" t="s">
        <v>392</v>
      </c>
      <c r="J81" t="s">
        <v>393</v>
      </c>
      <c r="K81" t="s">
        <v>394</v>
      </c>
      <c r="L81">
        <v>1348</v>
      </c>
      <c r="N81">
        <v>1009</v>
      </c>
      <c r="O81" t="s">
        <v>344</v>
      </c>
      <c r="P81" t="s">
        <v>344</v>
      </c>
      <c r="Q81">
        <v>1000</v>
      </c>
      <c r="X81">
        <v>9.4999999999999998E-3</v>
      </c>
      <c r="Y81">
        <v>4455.2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9.4999999999999998E-3</v>
      </c>
      <c r="AH81">
        <v>2</v>
      </c>
      <c r="AI81">
        <v>92843302</v>
      </c>
      <c r="AJ81">
        <v>79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ROW(Source!A153)</f>
        <v>153</v>
      </c>
      <c r="B82">
        <v>92843314</v>
      </c>
      <c r="C82">
        <v>92843293</v>
      </c>
      <c r="D82">
        <v>49543601</v>
      </c>
      <c r="E82">
        <v>1</v>
      </c>
      <c r="F82">
        <v>1</v>
      </c>
      <c r="G82">
        <v>1</v>
      </c>
      <c r="H82">
        <v>3</v>
      </c>
      <c r="I82" t="s">
        <v>395</v>
      </c>
      <c r="J82" t="s">
        <v>396</v>
      </c>
      <c r="K82" t="s">
        <v>397</v>
      </c>
      <c r="L82">
        <v>1348</v>
      </c>
      <c r="N82">
        <v>1009</v>
      </c>
      <c r="O82" t="s">
        <v>344</v>
      </c>
      <c r="P82" t="s">
        <v>344</v>
      </c>
      <c r="Q82">
        <v>1000</v>
      </c>
      <c r="X82">
        <v>7.0000000000000007E-2</v>
      </c>
      <c r="Y82">
        <v>5650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7.0000000000000007E-2</v>
      </c>
      <c r="AH82">
        <v>2</v>
      </c>
      <c r="AI82">
        <v>92843303</v>
      </c>
      <c r="AJ82">
        <v>80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ROW(Source!A153)</f>
        <v>153</v>
      </c>
      <c r="B83">
        <v>92843315</v>
      </c>
      <c r="C83">
        <v>92843293</v>
      </c>
      <c r="D83">
        <v>49546817</v>
      </c>
      <c r="E83">
        <v>1</v>
      </c>
      <c r="F83">
        <v>1</v>
      </c>
      <c r="G83">
        <v>1</v>
      </c>
      <c r="H83">
        <v>3</v>
      </c>
      <c r="I83" t="s">
        <v>398</v>
      </c>
      <c r="J83" t="s">
        <v>399</v>
      </c>
      <c r="K83" t="s">
        <v>400</v>
      </c>
      <c r="L83">
        <v>1339</v>
      </c>
      <c r="N83">
        <v>1007</v>
      </c>
      <c r="O83" t="s">
        <v>166</v>
      </c>
      <c r="P83" t="s">
        <v>166</v>
      </c>
      <c r="Q83">
        <v>1</v>
      </c>
      <c r="X83">
        <v>0.09</v>
      </c>
      <c r="Y83">
        <v>1155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0.09</v>
      </c>
      <c r="AH83">
        <v>2</v>
      </c>
      <c r="AI83">
        <v>92843304</v>
      </c>
      <c r="AJ83">
        <v>81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ROW(Source!A190)</f>
        <v>190</v>
      </c>
      <c r="B84">
        <v>92843321</v>
      </c>
      <c r="C84">
        <v>92843317</v>
      </c>
      <c r="D84">
        <v>49510681</v>
      </c>
      <c r="E84">
        <v>70</v>
      </c>
      <c r="F84">
        <v>1</v>
      </c>
      <c r="G84">
        <v>1</v>
      </c>
      <c r="H84">
        <v>1</v>
      </c>
      <c r="I84" t="s">
        <v>401</v>
      </c>
      <c r="J84" t="s">
        <v>6</v>
      </c>
      <c r="K84" t="s">
        <v>402</v>
      </c>
      <c r="L84">
        <v>1191</v>
      </c>
      <c r="N84">
        <v>1013</v>
      </c>
      <c r="O84" t="s">
        <v>314</v>
      </c>
      <c r="P84" t="s">
        <v>314</v>
      </c>
      <c r="Q84">
        <v>1</v>
      </c>
      <c r="X84">
        <v>7.94</v>
      </c>
      <c r="Y84">
        <v>0</v>
      </c>
      <c r="Z84">
        <v>0</v>
      </c>
      <c r="AA84">
        <v>0</v>
      </c>
      <c r="AB84">
        <v>7.8</v>
      </c>
      <c r="AC84">
        <v>0</v>
      </c>
      <c r="AD84">
        <v>1</v>
      </c>
      <c r="AE84">
        <v>1</v>
      </c>
      <c r="AF84" t="s">
        <v>6</v>
      </c>
      <c r="AG84">
        <v>7.94</v>
      </c>
      <c r="AH84">
        <v>2</v>
      </c>
      <c r="AI84">
        <v>92843318</v>
      </c>
      <c r="AJ84">
        <v>82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ROW(Source!A190)</f>
        <v>190</v>
      </c>
      <c r="B85">
        <v>92843322</v>
      </c>
      <c r="C85">
        <v>92843317</v>
      </c>
      <c r="D85">
        <v>49510905</v>
      </c>
      <c r="E85">
        <v>70</v>
      </c>
      <c r="F85">
        <v>1</v>
      </c>
      <c r="G85">
        <v>1</v>
      </c>
      <c r="H85">
        <v>1</v>
      </c>
      <c r="I85" t="s">
        <v>315</v>
      </c>
      <c r="J85" t="s">
        <v>6</v>
      </c>
      <c r="K85" t="s">
        <v>316</v>
      </c>
      <c r="L85">
        <v>1191</v>
      </c>
      <c r="N85">
        <v>1013</v>
      </c>
      <c r="O85" t="s">
        <v>314</v>
      </c>
      <c r="P85" t="s">
        <v>314</v>
      </c>
      <c r="Q85">
        <v>1</v>
      </c>
      <c r="X85">
        <v>16.760000000000002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2</v>
      </c>
      <c r="AF85" t="s">
        <v>6</v>
      </c>
      <c r="AG85">
        <v>16.760000000000002</v>
      </c>
      <c r="AH85">
        <v>2</v>
      </c>
      <c r="AI85">
        <v>92843319</v>
      </c>
      <c r="AJ85">
        <v>83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ROW(Source!A190)</f>
        <v>190</v>
      </c>
      <c r="B86">
        <v>92843323</v>
      </c>
      <c r="C86">
        <v>92843317</v>
      </c>
      <c r="D86">
        <v>49672077</v>
      </c>
      <c r="E86">
        <v>1</v>
      </c>
      <c r="F86">
        <v>1</v>
      </c>
      <c r="G86">
        <v>1</v>
      </c>
      <c r="H86">
        <v>2</v>
      </c>
      <c r="I86" t="s">
        <v>403</v>
      </c>
      <c r="J86" t="s">
        <v>404</v>
      </c>
      <c r="K86" t="s">
        <v>405</v>
      </c>
      <c r="L86">
        <v>1367</v>
      </c>
      <c r="N86">
        <v>1011</v>
      </c>
      <c r="O86" t="s">
        <v>320</v>
      </c>
      <c r="P86" t="s">
        <v>320</v>
      </c>
      <c r="Q86">
        <v>1</v>
      </c>
      <c r="X86">
        <v>16.760000000000002</v>
      </c>
      <c r="Y86">
        <v>0</v>
      </c>
      <c r="Z86">
        <v>162.57</v>
      </c>
      <c r="AA86">
        <v>13.5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16.760000000000002</v>
      </c>
      <c r="AH86">
        <v>2</v>
      </c>
      <c r="AI86">
        <v>92843320</v>
      </c>
      <c r="AJ86">
        <v>84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ROW(Source!A191)</f>
        <v>191</v>
      </c>
      <c r="B87">
        <v>92843326</v>
      </c>
      <c r="C87">
        <v>92843324</v>
      </c>
      <c r="D87">
        <v>49510681</v>
      </c>
      <c r="E87">
        <v>70</v>
      </c>
      <c r="F87">
        <v>1</v>
      </c>
      <c r="G87">
        <v>1</v>
      </c>
      <c r="H87">
        <v>1</v>
      </c>
      <c r="I87" t="s">
        <v>401</v>
      </c>
      <c r="J87" t="s">
        <v>6</v>
      </c>
      <c r="K87" t="s">
        <v>402</v>
      </c>
      <c r="L87">
        <v>1191</v>
      </c>
      <c r="N87">
        <v>1013</v>
      </c>
      <c r="O87" t="s">
        <v>314</v>
      </c>
      <c r="P87" t="s">
        <v>314</v>
      </c>
      <c r="Q87">
        <v>1</v>
      </c>
      <c r="X87">
        <v>154</v>
      </c>
      <c r="Y87">
        <v>0</v>
      </c>
      <c r="Z87">
        <v>0</v>
      </c>
      <c r="AA87">
        <v>0</v>
      </c>
      <c r="AB87">
        <v>7.8</v>
      </c>
      <c r="AC87">
        <v>0</v>
      </c>
      <c r="AD87">
        <v>1</v>
      </c>
      <c r="AE87">
        <v>1</v>
      </c>
      <c r="AF87" t="s">
        <v>193</v>
      </c>
      <c r="AG87">
        <v>184.79999999999998</v>
      </c>
      <c r="AH87">
        <v>2</v>
      </c>
      <c r="AI87">
        <v>92843325</v>
      </c>
      <c r="AJ87">
        <v>85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ROW(Source!A192)</f>
        <v>192</v>
      </c>
      <c r="B88">
        <v>92843333</v>
      </c>
      <c r="C88">
        <v>92843327</v>
      </c>
      <c r="D88">
        <v>49510681</v>
      </c>
      <c r="E88">
        <v>70</v>
      </c>
      <c r="F88">
        <v>1</v>
      </c>
      <c r="G88">
        <v>1</v>
      </c>
      <c r="H88">
        <v>1</v>
      </c>
      <c r="I88" t="s">
        <v>401</v>
      </c>
      <c r="J88" t="s">
        <v>6</v>
      </c>
      <c r="K88" t="s">
        <v>402</v>
      </c>
      <c r="L88">
        <v>1191</v>
      </c>
      <c r="N88">
        <v>1013</v>
      </c>
      <c r="O88" t="s">
        <v>314</v>
      </c>
      <c r="P88" t="s">
        <v>314</v>
      </c>
      <c r="Q88">
        <v>1</v>
      </c>
      <c r="X88">
        <v>13</v>
      </c>
      <c r="Y88">
        <v>0</v>
      </c>
      <c r="Z88">
        <v>0</v>
      </c>
      <c r="AA88">
        <v>0</v>
      </c>
      <c r="AB88">
        <v>7.8</v>
      </c>
      <c r="AC88">
        <v>0</v>
      </c>
      <c r="AD88">
        <v>1</v>
      </c>
      <c r="AE88">
        <v>1</v>
      </c>
      <c r="AF88" t="s">
        <v>6</v>
      </c>
      <c r="AG88">
        <v>13</v>
      </c>
      <c r="AH88">
        <v>2</v>
      </c>
      <c r="AI88">
        <v>92843328</v>
      </c>
      <c r="AJ88">
        <v>86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ROW(Source!A192)</f>
        <v>192</v>
      </c>
      <c r="B89">
        <v>92843334</v>
      </c>
      <c r="C89">
        <v>92843327</v>
      </c>
      <c r="D89">
        <v>49510905</v>
      </c>
      <c r="E89">
        <v>70</v>
      </c>
      <c r="F89">
        <v>1</v>
      </c>
      <c r="G89">
        <v>1</v>
      </c>
      <c r="H89">
        <v>1</v>
      </c>
      <c r="I89" t="s">
        <v>315</v>
      </c>
      <c r="J89" t="s">
        <v>6</v>
      </c>
      <c r="K89" t="s">
        <v>316</v>
      </c>
      <c r="L89">
        <v>1191</v>
      </c>
      <c r="N89">
        <v>1013</v>
      </c>
      <c r="O89" t="s">
        <v>314</v>
      </c>
      <c r="P89" t="s">
        <v>314</v>
      </c>
      <c r="Q89">
        <v>1</v>
      </c>
      <c r="X89">
        <v>37.6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6</v>
      </c>
      <c r="AG89">
        <v>37.6</v>
      </c>
      <c r="AH89">
        <v>2</v>
      </c>
      <c r="AI89">
        <v>92843329</v>
      </c>
      <c r="AJ89">
        <v>87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ROW(Source!A192)</f>
        <v>192</v>
      </c>
      <c r="B90">
        <v>92843335</v>
      </c>
      <c r="C90">
        <v>92843327</v>
      </c>
      <c r="D90">
        <v>49672022</v>
      </c>
      <c r="E90">
        <v>1</v>
      </c>
      <c r="F90">
        <v>1</v>
      </c>
      <c r="G90">
        <v>1</v>
      </c>
      <c r="H90">
        <v>2</v>
      </c>
      <c r="I90" t="s">
        <v>406</v>
      </c>
      <c r="J90" t="s">
        <v>407</v>
      </c>
      <c r="K90" t="s">
        <v>408</v>
      </c>
      <c r="L90">
        <v>1367</v>
      </c>
      <c r="N90">
        <v>1011</v>
      </c>
      <c r="O90" t="s">
        <v>320</v>
      </c>
      <c r="P90" t="s">
        <v>320</v>
      </c>
      <c r="Q90">
        <v>1</v>
      </c>
      <c r="X90">
        <v>9.4</v>
      </c>
      <c r="Y90">
        <v>0</v>
      </c>
      <c r="Z90">
        <v>79.069999999999993</v>
      </c>
      <c r="AA90">
        <v>13.5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9.4</v>
      </c>
      <c r="AH90">
        <v>2</v>
      </c>
      <c r="AI90">
        <v>92843330</v>
      </c>
      <c r="AJ90">
        <v>88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ROW(Source!A192)</f>
        <v>192</v>
      </c>
      <c r="B91">
        <v>92843336</v>
      </c>
      <c r="C91">
        <v>92843327</v>
      </c>
      <c r="D91">
        <v>49672086</v>
      </c>
      <c r="E91">
        <v>1</v>
      </c>
      <c r="F91">
        <v>1</v>
      </c>
      <c r="G91">
        <v>1</v>
      </c>
      <c r="H91">
        <v>2</v>
      </c>
      <c r="I91" t="s">
        <v>409</v>
      </c>
      <c r="J91" t="s">
        <v>410</v>
      </c>
      <c r="K91" t="s">
        <v>411</v>
      </c>
      <c r="L91">
        <v>1367</v>
      </c>
      <c r="N91">
        <v>1011</v>
      </c>
      <c r="O91" t="s">
        <v>320</v>
      </c>
      <c r="P91" t="s">
        <v>320</v>
      </c>
      <c r="Q91">
        <v>1</v>
      </c>
      <c r="X91">
        <v>28.2</v>
      </c>
      <c r="Y91">
        <v>0</v>
      </c>
      <c r="Z91">
        <v>100</v>
      </c>
      <c r="AA91">
        <v>13.5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28.2</v>
      </c>
      <c r="AH91">
        <v>2</v>
      </c>
      <c r="AI91">
        <v>92843331</v>
      </c>
      <c r="AJ91">
        <v>89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ROW(Source!A192)</f>
        <v>192</v>
      </c>
      <c r="B92">
        <v>92843337</v>
      </c>
      <c r="C92">
        <v>92843327</v>
      </c>
      <c r="D92">
        <v>49527444</v>
      </c>
      <c r="E92">
        <v>1</v>
      </c>
      <c r="F92">
        <v>1</v>
      </c>
      <c r="G92">
        <v>1</v>
      </c>
      <c r="H92">
        <v>3</v>
      </c>
      <c r="I92" t="s">
        <v>412</v>
      </c>
      <c r="J92" t="s">
        <v>413</v>
      </c>
      <c r="K92" t="s">
        <v>414</v>
      </c>
      <c r="L92">
        <v>1339</v>
      </c>
      <c r="N92">
        <v>1007</v>
      </c>
      <c r="O92" t="s">
        <v>166</v>
      </c>
      <c r="P92" t="s">
        <v>166</v>
      </c>
      <c r="Q92">
        <v>1</v>
      </c>
      <c r="X92">
        <v>0.04</v>
      </c>
      <c r="Y92">
        <v>108.4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0.04</v>
      </c>
      <c r="AH92">
        <v>2</v>
      </c>
      <c r="AI92">
        <v>92843332</v>
      </c>
      <c r="AJ92">
        <v>90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ROW(Source!A194)</f>
        <v>194</v>
      </c>
      <c r="B93">
        <v>92843345</v>
      </c>
      <c r="C93">
        <v>92843339</v>
      </c>
      <c r="D93">
        <v>49510681</v>
      </c>
      <c r="E93">
        <v>70</v>
      </c>
      <c r="F93">
        <v>1</v>
      </c>
      <c r="G93">
        <v>1</v>
      </c>
      <c r="H93">
        <v>1</v>
      </c>
      <c r="I93" t="s">
        <v>401</v>
      </c>
      <c r="J93" t="s">
        <v>6</v>
      </c>
      <c r="K93" t="s">
        <v>402</v>
      </c>
      <c r="L93">
        <v>1191</v>
      </c>
      <c r="N93">
        <v>1013</v>
      </c>
      <c r="O93" t="s">
        <v>314</v>
      </c>
      <c r="P93" t="s">
        <v>314</v>
      </c>
      <c r="Q93">
        <v>1</v>
      </c>
      <c r="X93">
        <v>3.32</v>
      </c>
      <c r="Y93">
        <v>0</v>
      </c>
      <c r="Z93">
        <v>0</v>
      </c>
      <c r="AA93">
        <v>0</v>
      </c>
      <c r="AB93">
        <v>7.8</v>
      </c>
      <c r="AC93">
        <v>0</v>
      </c>
      <c r="AD93">
        <v>1</v>
      </c>
      <c r="AE93">
        <v>1</v>
      </c>
      <c r="AF93" t="s">
        <v>6</v>
      </c>
      <c r="AG93">
        <v>3.32</v>
      </c>
      <c r="AH93">
        <v>2</v>
      </c>
      <c r="AI93">
        <v>92843340</v>
      </c>
      <c r="AJ93">
        <v>91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ROW(Source!A194)</f>
        <v>194</v>
      </c>
      <c r="B94">
        <v>92843346</v>
      </c>
      <c r="C94">
        <v>92843339</v>
      </c>
      <c r="D94">
        <v>49510905</v>
      </c>
      <c r="E94">
        <v>70</v>
      </c>
      <c r="F94">
        <v>1</v>
      </c>
      <c r="G94">
        <v>1</v>
      </c>
      <c r="H94">
        <v>1</v>
      </c>
      <c r="I94" t="s">
        <v>315</v>
      </c>
      <c r="J94" t="s">
        <v>6</v>
      </c>
      <c r="K94" t="s">
        <v>316</v>
      </c>
      <c r="L94">
        <v>1191</v>
      </c>
      <c r="N94">
        <v>1013</v>
      </c>
      <c r="O94" t="s">
        <v>314</v>
      </c>
      <c r="P94" t="s">
        <v>314</v>
      </c>
      <c r="Q94">
        <v>1</v>
      </c>
      <c r="X94">
        <v>3.69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6</v>
      </c>
      <c r="AG94">
        <v>3.69</v>
      </c>
      <c r="AH94">
        <v>2</v>
      </c>
      <c r="AI94">
        <v>92843341</v>
      </c>
      <c r="AJ94">
        <v>92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ROW(Source!A194)</f>
        <v>194</v>
      </c>
      <c r="B95">
        <v>92843347</v>
      </c>
      <c r="C95">
        <v>92843339</v>
      </c>
      <c r="D95">
        <v>49672022</v>
      </c>
      <c r="E95">
        <v>1</v>
      </c>
      <c r="F95">
        <v>1</v>
      </c>
      <c r="G95">
        <v>1</v>
      </c>
      <c r="H95">
        <v>2</v>
      </c>
      <c r="I95" t="s">
        <v>406</v>
      </c>
      <c r="J95" t="s">
        <v>407</v>
      </c>
      <c r="K95" t="s">
        <v>408</v>
      </c>
      <c r="L95">
        <v>1367</v>
      </c>
      <c r="N95">
        <v>1011</v>
      </c>
      <c r="O95" t="s">
        <v>320</v>
      </c>
      <c r="P95" t="s">
        <v>320</v>
      </c>
      <c r="Q95">
        <v>1</v>
      </c>
      <c r="X95">
        <v>3.61</v>
      </c>
      <c r="Y95">
        <v>0</v>
      </c>
      <c r="Z95">
        <v>79.069999999999993</v>
      </c>
      <c r="AA95">
        <v>13.5</v>
      </c>
      <c r="AB95">
        <v>0</v>
      </c>
      <c r="AC95">
        <v>0</v>
      </c>
      <c r="AD95">
        <v>1</v>
      </c>
      <c r="AE95">
        <v>0</v>
      </c>
      <c r="AF95" t="s">
        <v>6</v>
      </c>
      <c r="AG95">
        <v>3.61</v>
      </c>
      <c r="AH95">
        <v>2</v>
      </c>
      <c r="AI95">
        <v>92843342</v>
      </c>
      <c r="AJ95">
        <v>93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ROW(Source!A194)</f>
        <v>194</v>
      </c>
      <c r="B96">
        <v>92843348</v>
      </c>
      <c r="C96">
        <v>92843339</v>
      </c>
      <c r="D96">
        <v>49673509</v>
      </c>
      <c r="E96">
        <v>1</v>
      </c>
      <c r="F96">
        <v>1</v>
      </c>
      <c r="G96">
        <v>1</v>
      </c>
      <c r="H96">
        <v>2</v>
      </c>
      <c r="I96" t="s">
        <v>415</v>
      </c>
      <c r="J96" t="s">
        <v>416</v>
      </c>
      <c r="K96" t="s">
        <v>417</v>
      </c>
      <c r="L96">
        <v>1367</v>
      </c>
      <c r="N96">
        <v>1011</v>
      </c>
      <c r="O96" t="s">
        <v>320</v>
      </c>
      <c r="P96" t="s">
        <v>320</v>
      </c>
      <c r="Q96">
        <v>1</v>
      </c>
      <c r="X96">
        <v>0.08</v>
      </c>
      <c r="Y96">
        <v>0</v>
      </c>
      <c r="Z96">
        <v>89.54</v>
      </c>
      <c r="AA96">
        <v>11.6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0.08</v>
      </c>
      <c r="AH96">
        <v>2</v>
      </c>
      <c r="AI96">
        <v>92843343</v>
      </c>
      <c r="AJ96">
        <v>94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ROW(Source!A194)</f>
        <v>194</v>
      </c>
      <c r="B97">
        <v>92843349</v>
      </c>
      <c r="C97">
        <v>92843339</v>
      </c>
      <c r="D97">
        <v>49527444</v>
      </c>
      <c r="E97">
        <v>1</v>
      </c>
      <c r="F97">
        <v>1</v>
      </c>
      <c r="G97">
        <v>1</v>
      </c>
      <c r="H97">
        <v>3</v>
      </c>
      <c r="I97" t="s">
        <v>412</v>
      </c>
      <c r="J97" t="s">
        <v>413</v>
      </c>
      <c r="K97" t="s">
        <v>414</v>
      </c>
      <c r="L97">
        <v>1339</v>
      </c>
      <c r="N97">
        <v>1007</v>
      </c>
      <c r="O97" t="s">
        <v>166</v>
      </c>
      <c r="P97" t="s">
        <v>166</v>
      </c>
      <c r="Q97">
        <v>1</v>
      </c>
      <c r="X97">
        <v>0.04</v>
      </c>
      <c r="Y97">
        <v>108.4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0.04</v>
      </c>
      <c r="AH97">
        <v>2</v>
      </c>
      <c r="AI97">
        <v>92843344</v>
      </c>
      <c r="AJ97">
        <v>95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ROW(Source!A195)</f>
        <v>195</v>
      </c>
      <c r="B98">
        <v>92843355</v>
      </c>
      <c r="C98">
        <v>92843350</v>
      </c>
      <c r="D98">
        <v>49510697</v>
      </c>
      <c r="E98">
        <v>70</v>
      </c>
      <c r="F98">
        <v>1</v>
      </c>
      <c r="G98">
        <v>1</v>
      </c>
      <c r="H98">
        <v>1</v>
      </c>
      <c r="I98" t="s">
        <v>418</v>
      </c>
      <c r="J98" t="s">
        <v>6</v>
      </c>
      <c r="K98" t="s">
        <v>419</v>
      </c>
      <c r="L98">
        <v>1191</v>
      </c>
      <c r="N98">
        <v>1013</v>
      </c>
      <c r="O98" t="s">
        <v>314</v>
      </c>
      <c r="P98" t="s">
        <v>314</v>
      </c>
      <c r="Q98">
        <v>1</v>
      </c>
      <c r="X98">
        <v>10.199999999999999</v>
      </c>
      <c r="Y98">
        <v>0</v>
      </c>
      <c r="Z98">
        <v>0</v>
      </c>
      <c r="AA98">
        <v>0</v>
      </c>
      <c r="AB98">
        <v>8.17</v>
      </c>
      <c r="AC98">
        <v>0</v>
      </c>
      <c r="AD98">
        <v>1</v>
      </c>
      <c r="AE98">
        <v>1</v>
      </c>
      <c r="AF98" t="s">
        <v>6</v>
      </c>
      <c r="AG98">
        <v>10.199999999999999</v>
      </c>
      <c r="AH98">
        <v>2</v>
      </c>
      <c r="AI98">
        <v>92843351</v>
      </c>
      <c r="AJ98">
        <v>96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ROW(Source!A195)</f>
        <v>195</v>
      </c>
      <c r="B99">
        <v>92843356</v>
      </c>
      <c r="C99">
        <v>92843350</v>
      </c>
      <c r="D99">
        <v>49510905</v>
      </c>
      <c r="E99">
        <v>70</v>
      </c>
      <c r="F99">
        <v>1</v>
      </c>
      <c r="G99">
        <v>1</v>
      </c>
      <c r="H99">
        <v>1</v>
      </c>
      <c r="I99" t="s">
        <v>315</v>
      </c>
      <c r="J99" t="s">
        <v>6</v>
      </c>
      <c r="K99" t="s">
        <v>316</v>
      </c>
      <c r="L99">
        <v>1191</v>
      </c>
      <c r="N99">
        <v>1013</v>
      </c>
      <c r="O99" t="s">
        <v>314</v>
      </c>
      <c r="P99" t="s">
        <v>314</v>
      </c>
      <c r="Q99">
        <v>1</v>
      </c>
      <c r="X99">
        <v>0.32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2</v>
      </c>
      <c r="AF99" t="s">
        <v>6</v>
      </c>
      <c r="AG99">
        <v>0.32</v>
      </c>
      <c r="AH99">
        <v>2</v>
      </c>
      <c r="AI99">
        <v>92843352</v>
      </c>
      <c r="AJ99">
        <v>97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ROW(Source!A195)</f>
        <v>195</v>
      </c>
      <c r="B100">
        <v>92843357</v>
      </c>
      <c r="C100">
        <v>92843350</v>
      </c>
      <c r="D100">
        <v>49672727</v>
      </c>
      <c r="E100">
        <v>1</v>
      </c>
      <c r="F100">
        <v>1</v>
      </c>
      <c r="G100">
        <v>1</v>
      </c>
      <c r="H100">
        <v>2</v>
      </c>
      <c r="I100" t="s">
        <v>420</v>
      </c>
      <c r="J100" t="s">
        <v>421</v>
      </c>
      <c r="K100" t="s">
        <v>422</v>
      </c>
      <c r="L100">
        <v>1367</v>
      </c>
      <c r="N100">
        <v>1011</v>
      </c>
      <c r="O100" t="s">
        <v>320</v>
      </c>
      <c r="P100" t="s">
        <v>320</v>
      </c>
      <c r="Q100">
        <v>1</v>
      </c>
      <c r="X100">
        <v>0.32</v>
      </c>
      <c r="Y100">
        <v>0</v>
      </c>
      <c r="Z100">
        <v>89.99</v>
      </c>
      <c r="AA100">
        <v>10.06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0.32</v>
      </c>
      <c r="AH100">
        <v>2</v>
      </c>
      <c r="AI100">
        <v>92843353</v>
      </c>
      <c r="AJ100">
        <v>98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ROW(Source!A195)</f>
        <v>195</v>
      </c>
      <c r="B101">
        <v>92843358</v>
      </c>
      <c r="C101">
        <v>92843350</v>
      </c>
      <c r="D101">
        <v>49511618</v>
      </c>
      <c r="E101">
        <v>70</v>
      </c>
      <c r="F101">
        <v>1</v>
      </c>
      <c r="G101">
        <v>1</v>
      </c>
      <c r="H101">
        <v>3</v>
      </c>
      <c r="I101" t="s">
        <v>466</v>
      </c>
      <c r="J101" t="s">
        <v>6</v>
      </c>
      <c r="K101" t="s">
        <v>467</v>
      </c>
      <c r="L101">
        <v>1339</v>
      </c>
      <c r="N101">
        <v>1007</v>
      </c>
      <c r="O101" t="s">
        <v>166</v>
      </c>
      <c r="P101" t="s">
        <v>166</v>
      </c>
      <c r="Q101">
        <v>1</v>
      </c>
      <c r="X101">
        <v>11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6</v>
      </c>
      <c r="AG101">
        <v>11</v>
      </c>
      <c r="AH101">
        <v>3</v>
      </c>
      <c r="AI101">
        <v>-1</v>
      </c>
      <c r="AJ101" t="s">
        <v>6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ROW(Source!A197)</f>
        <v>197</v>
      </c>
      <c r="B102">
        <v>92843364</v>
      </c>
      <c r="C102">
        <v>92843360</v>
      </c>
      <c r="D102">
        <v>49510753</v>
      </c>
      <c r="E102">
        <v>70</v>
      </c>
      <c r="F102">
        <v>1</v>
      </c>
      <c r="G102">
        <v>1</v>
      </c>
      <c r="H102">
        <v>1</v>
      </c>
      <c r="I102" t="s">
        <v>423</v>
      </c>
      <c r="J102" t="s">
        <v>6</v>
      </c>
      <c r="K102" t="s">
        <v>424</v>
      </c>
      <c r="L102">
        <v>1191</v>
      </c>
      <c r="N102">
        <v>1013</v>
      </c>
      <c r="O102" t="s">
        <v>314</v>
      </c>
      <c r="P102" t="s">
        <v>314</v>
      </c>
      <c r="Q102">
        <v>1</v>
      </c>
      <c r="X102">
        <v>95.38</v>
      </c>
      <c r="Y102">
        <v>0</v>
      </c>
      <c r="Z102">
        <v>0</v>
      </c>
      <c r="AA102">
        <v>0</v>
      </c>
      <c r="AB102">
        <v>9.51</v>
      </c>
      <c r="AC102">
        <v>0</v>
      </c>
      <c r="AD102">
        <v>1</v>
      </c>
      <c r="AE102">
        <v>1</v>
      </c>
      <c r="AF102" t="s">
        <v>6</v>
      </c>
      <c r="AG102">
        <v>95.38</v>
      </c>
      <c r="AH102">
        <v>2</v>
      </c>
      <c r="AI102">
        <v>92843361</v>
      </c>
      <c r="AJ102">
        <v>100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ROW(Source!A197)</f>
        <v>197</v>
      </c>
      <c r="B103">
        <v>92843365</v>
      </c>
      <c r="C103">
        <v>92843360</v>
      </c>
      <c r="D103">
        <v>49673738</v>
      </c>
      <c r="E103">
        <v>1</v>
      </c>
      <c r="F103">
        <v>1</v>
      </c>
      <c r="G103">
        <v>1</v>
      </c>
      <c r="H103">
        <v>2</v>
      </c>
      <c r="I103" t="s">
        <v>425</v>
      </c>
      <c r="J103" t="s">
        <v>426</v>
      </c>
      <c r="K103" t="s">
        <v>427</v>
      </c>
      <c r="L103">
        <v>1367</v>
      </c>
      <c r="N103">
        <v>1011</v>
      </c>
      <c r="O103" t="s">
        <v>320</v>
      </c>
      <c r="P103" t="s">
        <v>320</v>
      </c>
      <c r="Q103">
        <v>1</v>
      </c>
      <c r="X103">
        <v>26.36</v>
      </c>
      <c r="Y103">
        <v>0</v>
      </c>
      <c r="Z103">
        <v>48.81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26.36</v>
      </c>
      <c r="AH103">
        <v>2</v>
      </c>
      <c r="AI103">
        <v>92843362</v>
      </c>
      <c r="AJ103">
        <v>101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ROW(Source!A197)</f>
        <v>197</v>
      </c>
      <c r="B104">
        <v>92843366</v>
      </c>
      <c r="C104">
        <v>92843360</v>
      </c>
      <c r="D104">
        <v>49674191</v>
      </c>
      <c r="E104">
        <v>1</v>
      </c>
      <c r="F104">
        <v>1</v>
      </c>
      <c r="G104">
        <v>1</v>
      </c>
      <c r="H104">
        <v>2</v>
      </c>
      <c r="I104" t="s">
        <v>428</v>
      </c>
      <c r="J104" t="s">
        <v>429</v>
      </c>
      <c r="K104" t="s">
        <v>430</v>
      </c>
      <c r="L104">
        <v>1367</v>
      </c>
      <c r="N104">
        <v>1011</v>
      </c>
      <c r="O104" t="s">
        <v>320</v>
      </c>
      <c r="P104" t="s">
        <v>320</v>
      </c>
      <c r="Q104">
        <v>1</v>
      </c>
      <c r="X104">
        <v>52.71</v>
      </c>
      <c r="Y104">
        <v>0</v>
      </c>
      <c r="Z104">
        <v>1.53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52.71</v>
      </c>
      <c r="AH104">
        <v>2</v>
      </c>
      <c r="AI104">
        <v>92843363</v>
      </c>
      <c r="AJ104">
        <v>102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ROW(Source!A198)</f>
        <v>198</v>
      </c>
      <c r="B105">
        <v>92843381</v>
      </c>
      <c r="C105">
        <v>92843367</v>
      </c>
      <c r="D105">
        <v>49510695</v>
      </c>
      <c r="E105">
        <v>70</v>
      </c>
      <c r="F105">
        <v>1</v>
      </c>
      <c r="G105">
        <v>1</v>
      </c>
      <c r="H105">
        <v>1</v>
      </c>
      <c r="I105" t="s">
        <v>381</v>
      </c>
      <c r="J105" t="s">
        <v>6</v>
      </c>
      <c r="K105" t="s">
        <v>382</v>
      </c>
      <c r="L105">
        <v>1191</v>
      </c>
      <c r="N105">
        <v>1013</v>
      </c>
      <c r="O105" t="s">
        <v>314</v>
      </c>
      <c r="P105" t="s">
        <v>314</v>
      </c>
      <c r="Q105">
        <v>1</v>
      </c>
      <c r="X105">
        <v>75.58</v>
      </c>
      <c r="Y105">
        <v>0</v>
      </c>
      <c r="Z105">
        <v>0</v>
      </c>
      <c r="AA105">
        <v>0</v>
      </c>
      <c r="AB105">
        <v>8.09</v>
      </c>
      <c r="AC105">
        <v>0</v>
      </c>
      <c r="AD105">
        <v>1</v>
      </c>
      <c r="AE105">
        <v>1</v>
      </c>
      <c r="AF105" t="s">
        <v>6</v>
      </c>
      <c r="AG105">
        <v>75.58</v>
      </c>
      <c r="AH105">
        <v>2</v>
      </c>
      <c r="AI105">
        <v>92843368</v>
      </c>
      <c r="AJ105">
        <v>103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ROW(Source!A198)</f>
        <v>198</v>
      </c>
      <c r="B106">
        <v>92843382</v>
      </c>
      <c r="C106">
        <v>92843367</v>
      </c>
      <c r="D106">
        <v>49510905</v>
      </c>
      <c r="E106">
        <v>70</v>
      </c>
      <c r="F106">
        <v>1</v>
      </c>
      <c r="G106">
        <v>1</v>
      </c>
      <c r="H106">
        <v>1</v>
      </c>
      <c r="I106" t="s">
        <v>315</v>
      </c>
      <c r="J106" t="s">
        <v>6</v>
      </c>
      <c r="K106" t="s">
        <v>316</v>
      </c>
      <c r="L106">
        <v>1191</v>
      </c>
      <c r="N106">
        <v>1013</v>
      </c>
      <c r="O106" t="s">
        <v>314</v>
      </c>
      <c r="P106" t="s">
        <v>314</v>
      </c>
      <c r="Q106">
        <v>1</v>
      </c>
      <c r="X106">
        <v>0.43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6</v>
      </c>
      <c r="AG106">
        <v>0.43</v>
      </c>
      <c r="AH106">
        <v>2</v>
      </c>
      <c r="AI106">
        <v>92843369</v>
      </c>
      <c r="AJ106">
        <v>104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ROW(Source!A198)</f>
        <v>198</v>
      </c>
      <c r="B107">
        <v>92843383</v>
      </c>
      <c r="C107">
        <v>92843367</v>
      </c>
      <c r="D107">
        <v>49672708</v>
      </c>
      <c r="E107">
        <v>1</v>
      </c>
      <c r="F107">
        <v>1</v>
      </c>
      <c r="G107">
        <v>1</v>
      </c>
      <c r="H107">
        <v>2</v>
      </c>
      <c r="I107" t="s">
        <v>383</v>
      </c>
      <c r="J107" t="s">
        <v>384</v>
      </c>
      <c r="K107" t="s">
        <v>385</v>
      </c>
      <c r="L107">
        <v>1367</v>
      </c>
      <c r="N107">
        <v>1011</v>
      </c>
      <c r="O107" t="s">
        <v>320</v>
      </c>
      <c r="P107" t="s">
        <v>320</v>
      </c>
      <c r="Q107">
        <v>1</v>
      </c>
      <c r="X107">
        <v>0.23</v>
      </c>
      <c r="Y107">
        <v>0</v>
      </c>
      <c r="Z107">
        <v>1.7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0.23</v>
      </c>
      <c r="AH107">
        <v>2</v>
      </c>
      <c r="AI107">
        <v>92843370</v>
      </c>
      <c r="AJ107">
        <v>105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ROW(Source!A198)</f>
        <v>198</v>
      </c>
      <c r="B108">
        <v>92843384</v>
      </c>
      <c r="C108">
        <v>92843367</v>
      </c>
      <c r="D108">
        <v>49673503</v>
      </c>
      <c r="E108">
        <v>1</v>
      </c>
      <c r="F108">
        <v>1</v>
      </c>
      <c r="G108">
        <v>1</v>
      </c>
      <c r="H108">
        <v>2</v>
      </c>
      <c r="I108" t="s">
        <v>324</v>
      </c>
      <c r="J108" t="s">
        <v>325</v>
      </c>
      <c r="K108" t="s">
        <v>326</v>
      </c>
      <c r="L108">
        <v>1367</v>
      </c>
      <c r="N108">
        <v>1011</v>
      </c>
      <c r="O108" t="s">
        <v>320</v>
      </c>
      <c r="P108" t="s">
        <v>320</v>
      </c>
      <c r="Q108">
        <v>1</v>
      </c>
      <c r="X108">
        <v>0.43</v>
      </c>
      <c r="Y108">
        <v>0</v>
      </c>
      <c r="Z108">
        <v>65.709999999999994</v>
      </c>
      <c r="AA108">
        <v>11.6</v>
      </c>
      <c r="AB108">
        <v>0</v>
      </c>
      <c r="AC108">
        <v>0</v>
      </c>
      <c r="AD108">
        <v>1</v>
      </c>
      <c r="AE108">
        <v>0</v>
      </c>
      <c r="AF108" t="s">
        <v>6</v>
      </c>
      <c r="AG108">
        <v>0.43</v>
      </c>
      <c r="AH108">
        <v>2</v>
      </c>
      <c r="AI108">
        <v>92843371</v>
      </c>
      <c r="AJ108">
        <v>106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ROW(Source!A198)</f>
        <v>198</v>
      </c>
      <c r="B109">
        <v>92843385</v>
      </c>
      <c r="C109">
        <v>92843367</v>
      </c>
      <c r="D109">
        <v>49523203</v>
      </c>
      <c r="E109">
        <v>1</v>
      </c>
      <c r="F109">
        <v>1</v>
      </c>
      <c r="G109">
        <v>1</v>
      </c>
      <c r="H109">
        <v>3</v>
      </c>
      <c r="I109" t="s">
        <v>333</v>
      </c>
      <c r="J109" t="s">
        <v>334</v>
      </c>
      <c r="K109" t="s">
        <v>335</v>
      </c>
      <c r="L109">
        <v>1339</v>
      </c>
      <c r="N109">
        <v>1007</v>
      </c>
      <c r="O109" t="s">
        <v>166</v>
      </c>
      <c r="P109" t="s">
        <v>166</v>
      </c>
      <c r="Q109">
        <v>1</v>
      </c>
      <c r="X109">
        <v>1.37E-2</v>
      </c>
      <c r="Y109">
        <v>2.44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6</v>
      </c>
      <c r="AG109">
        <v>1.37E-2</v>
      </c>
      <c r="AH109">
        <v>2</v>
      </c>
      <c r="AI109">
        <v>92843372</v>
      </c>
      <c r="AJ109">
        <v>107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ROW(Source!A198)</f>
        <v>198</v>
      </c>
      <c r="B110">
        <v>92843386</v>
      </c>
      <c r="C110">
        <v>92843367</v>
      </c>
      <c r="D110">
        <v>49525587</v>
      </c>
      <c r="E110">
        <v>1</v>
      </c>
      <c r="F110">
        <v>1</v>
      </c>
      <c r="G110">
        <v>1</v>
      </c>
      <c r="H110">
        <v>3</v>
      </c>
      <c r="I110" t="s">
        <v>431</v>
      </c>
      <c r="J110" t="s">
        <v>432</v>
      </c>
      <c r="K110" t="s">
        <v>433</v>
      </c>
      <c r="L110">
        <v>1348</v>
      </c>
      <c r="N110">
        <v>1009</v>
      </c>
      <c r="O110" t="s">
        <v>344</v>
      </c>
      <c r="P110" t="s">
        <v>344</v>
      </c>
      <c r="Q110">
        <v>1000</v>
      </c>
      <c r="X110">
        <v>5.8999999999999999E-3</v>
      </c>
      <c r="Y110">
        <v>11978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5.8999999999999999E-3</v>
      </c>
      <c r="AH110">
        <v>2</v>
      </c>
      <c r="AI110">
        <v>92843373</v>
      </c>
      <c r="AJ110">
        <v>108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ROW(Source!A198)</f>
        <v>198</v>
      </c>
      <c r="B111">
        <v>92843387</v>
      </c>
      <c r="C111">
        <v>92843367</v>
      </c>
      <c r="D111">
        <v>49527726</v>
      </c>
      <c r="E111">
        <v>1</v>
      </c>
      <c r="F111">
        <v>1</v>
      </c>
      <c r="G111">
        <v>1</v>
      </c>
      <c r="H111">
        <v>3</v>
      </c>
      <c r="I111" t="s">
        <v>386</v>
      </c>
      <c r="J111" t="s">
        <v>387</v>
      </c>
      <c r="K111" t="s">
        <v>388</v>
      </c>
      <c r="L111">
        <v>1348</v>
      </c>
      <c r="N111">
        <v>1009</v>
      </c>
      <c r="O111" t="s">
        <v>344</v>
      </c>
      <c r="P111" t="s">
        <v>344</v>
      </c>
      <c r="Q111">
        <v>1000</v>
      </c>
      <c r="X111">
        <v>4.8999999999999998E-3</v>
      </c>
      <c r="Y111">
        <v>734.5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4.8999999999999998E-3</v>
      </c>
      <c r="AH111">
        <v>2</v>
      </c>
      <c r="AI111">
        <v>92843374</v>
      </c>
      <c r="AJ111">
        <v>109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ROW(Source!A198)</f>
        <v>198</v>
      </c>
      <c r="B112">
        <v>92843388</v>
      </c>
      <c r="C112">
        <v>92843367</v>
      </c>
      <c r="D112">
        <v>49511719</v>
      </c>
      <c r="E112">
        <v>70</v>
      </c>
      <c r="F112">
        <v>1</v>
      </c>
      <c r="G112">
        <v>1</v>
      </c>
      <c r="H112">
        <v>3</v>
      </c>
      <c r="I112" t="s">
        <v>464</v>
      </c>
      <c r="J112" t="s">
        <v>6</v>
      </c>
      <c r="K112" t="s">
        <v>465</v>
      </c>
      <c r="L112">
        <v>1339</v>
      </c>
      <c r="N112">
        <v>1007</v>
      </c>
      <c r="O112" t="s">
        <v>166</v>
      </c>
      <c r="P112" t="s">
        <v>166</v>
      </c>
      <c r="Q112">
        <v>1</v>
      </c>
      <c r="X112">
        <v>1.04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6</v>
      </c>
      <c r="AG112">
        <v>1.04</v>
      </c>
      <c r="AH112">
        <v>3</v>
      </c>
      <c r="AI112">
        <v>-1</v>
      </c>
      <c r="AJ112" t="s">
        <v>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ROW(Source!A198)</f>
        <v>198</v>
      </c>
      <c r="B113">
        <v>92843389</v>
      </c>
      <c r="C113">
        <v>92843367</v>
      </c>
      <c r="D113">
        <v>49542609</v>
      </c>
      <c r="E113">
        <v>1</v>
      </c>
      <c r="F113">
        <v>1</v>
      </c>
      <c r="G113">
        <v>1</v>
      </c>
      <c r="H113">
        <v>3</v>
      </c>
      <c r="I113" t="s">
        <v>389</v>
      </c>
      <c r="J113" t="s">
        <v>390</v>
      </c>
      <c r="K113" t="s">
        <v>391</v>
      </c>
      <c r="L113">
        <v>1348</v>
      </c>
      <c r="N113">
        <v>1009</v>
      </c>
      <c r="O113" t="s">
        <v>344</v>
      </c>
      <c r="P113" t="s">
        <v>344</v>
      </c>
      <c r="Q113">
        <v>1000</v>
      </c>
      <c r="X113">
        <v>5.0000000000000001E-4</v>
      </c>
      <c r="Y113">
        <v>10200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5.0000000000000001E-4</v>
      </c>
      <c r="AH113">
        <v>2</v>
      </c>
      <c r="AI113">
        <v>92843376</v>
      </c>
      <c r="AJ113">
        <v>111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ROW(Source!A198)</f>
        <v>198</v>
      </c>
      <c r="B114">
        <v>92843390</v>
      </c>
      <c r="C114">
        <v>92843367</v>
      </c>
      <c r="D114">
        <v>49542647</v>
      </c>
      <c r="E114">
        <v>1</v>
      </c>
      <c r="F114">
        <v>1</v>
      </c>
      <c r="G114">
        <v>1</v>
      </c>
      <c r="H114">
        <v>3</v>
      </c>
      <c r="I114" t="s">
        <v>392</v>
      </c>
      <c r="J114" t="s">
        <v>393</v>
      </c>
      <c r="K114" t="s">
        <v>394</v>
      </c>
      <c r="L114">
        <v>1348</v>
      </c>
      <c r="N114">
        <v>1009</v>
      </c>
      <c r="O114" t="s">
        <v>344</v>
      </c>
      <c r="P114" t="s">
        <v>344</v>
      </c>
      <c r="Q114">
        <v>1000</v>
      </c>
      <c r="X114">
        <v>9.4999999999999998E-3</v>
      </c>
      <c r="Y114">
        <v>4455.2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9.4999999999999998E-3</v>
      </c>
      <c r="AH114">
        <v>2</v>
      </c>
      <c r="AI114">
        <v>92843377</v>
      </c>
      <c r="AJ114">
        <v>112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ROW(Source!A198)</f>
        <v>198</v>
      </c>
      <c r="B115">
        <v>92843391</v>
      </c>
      <c r="C115">
        <v>92843367</v>
      </c>
      <c r="D115">
        <v>49543601</v>
      </c>
      <c r="E115">
        <v>1</v>
      </c>
      <c r="F115">
        <v>1</v>
      </c>
      <c r="G115">
        <v>1</v>
      </c>
      <c r="H115">
        <v>3</v>
      </c>
      <c r="I115" t="s">
        <v>395</v>
      </c>
      <c r="J115" t="s">
        <v>396</v>
      </c>
      <c r="K115" t="s">
        <v>397</v>
      </c>
      <c r="L115">
        <v>1348</v>
      </c>
      <c r="N115">
        <v>1009</v>
      </c>
      <c r="O115" t="s">
        <v>344</v>
      </c>
      <c r="P115" t="s">
        <v>344</v>
      </c>
      <c r="Q115">
        <v>1000</v>
      </c>
      <c r="X115">
        <v>0.05</v>
      </c>
      <c r="Y115">
        <v>5650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0.05</v>
      </c>
      <c r="AH115">
        <v>2</v>
      </c>
      <c r="AI115">
        <v>92843378</v>
      </c>
      <c r="AJ115">
        <v>113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ROW(Source!A198)</f>
        <v>198</v>
      </c>
      <c r="B116">
        <v>92843392</v>
      </c>
      <c r="C116">
        <v>92843367</v>
      </c>
      <c r="D116">
        <v>49546633</v>
      </c>
      <c r="E116">
        <v>1</v>
      </c>
      <c r="F116">
        <v>1</v>
      </c>
      <c r="G116">
        <v>1</v>
      </c>
      <c r="H116">
        <v>3</v>
      </c>
      <c r="I116" t="s">
        <v>434</v>
      </c>
      <c r="J116" t="s">
        <v>435</v>
      </c>
      <c r="K116" t="s">
        <v>436</v>
      </c>
      <c r="L116">
        <v>1339</v>
      </c>
      <c r="N116">
        <v>1007</v>
      </c>
      <c r="O116" t="s">
        <v>166</v>
      </c>
      <c r="P116" t="s">
        <v>166</v>
      </c>
      <c r="Q116">
        <v>1</v>
      </c>
      <c r="X116">
        <v>0.21</v>
      </c>
      <c r="Y116">
        <v>1287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0.21</v>
      </c>
      <c r="AH116">
        <v>2</v>
      </c>
      <c r="AI116">
        <v>92843379</v>
      </c>
      <c r="AJ116">
        <v>114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ROW(Source!A198)</f>
        <v>198</v>
      </c>
      <c r="B117">
        <v>92843393</v>
      </c>
      <c r="C117">
        <v>92843367</v>
      </c>
      <c r="D117">
        <v>49546817</v>
      </c>
      <c r="E117">
        <v>1</v>
      </c>
      <c r="F117">
        <v>1</v>
      </c>
      <c r="G117">
        <v>1</v>
      </c>
      <c r="H117">
        <v>3</v>
      </c>
      <c r="I117" t="s">
        <v>398</v>
      </c>
      <c r="J117" t="s">
        <v>399</v>
      </c>
      <c r="K117" t="s">
        <v>400</v>
      </c>
      <c r="L117">
        <v>1339</v>
      </c>
      <c r="N117">
        <v>1007</v>
      </c>
      <c r="O117" t="s">
        <v>166</v>
      </c>
      <c r="P117" t="s">
        <v>166</v>
      </c>
      <c r="Q117">
        <v>1</v>
      </c>
      <c r="X117">
        <v>0.18</v>
      </c>
      <c r="Y117">
        <v>1155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6</v>
      </c>
      <c r="AG117">
        <v>0.18</v>
      </c>
      <c r="AH117">
        <v>2</v>
      </c>
      <c r="AI117">
        <v>92843380</v>
      </c>
      <c r="AJ117">
        <v>115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ROW(Source!A200)</f>
        <v>200</v>
      </c>
      <c r="B118">
        <v>92843398</v>
      </c>
      <c r="C118">
        <v>92843395</v>
      </c>
      <c r="D118">
        <v>49510657</v>
      </c>
      <c r="E118">
        <v>70</v>
      </c>
      <c r="F118">
        <v>1</v>
      </c>
      <c r="G118">
        <v>1</v>
      </c>
      <c r="H118">
        <v>1</v>
      </c>
      <c r="I118" t="s">
        <v>437</v>
      </c>
      <c r="J118" t="s">
        <v>6</v>
      </c>
      <c r="K118" t="s">
        <v>438</v>
      </c>
      <c r="L118">
        <v>1191</v>
      </c>
      <c r="N118">
        <v>1013</v>
      </c>
      <c r="O118" t="s">
        <v>314</v>
      </c>
      <c r="P118" t="s">
        <v>314</v>
      </c>
      <c r="Q118">
        <v>1</v>
      </c>
      <c r="X118">
        <v>88.5</v>
      </c>
      <c r="Y118">
        <v>0</v>
      </c>
      <c r="Z118">
        <v>0</v>
      </c>
      <c r="AA118">
        <v>0</v>
      </c>
      <c r="AB118">
        <v>7.5</v>
      </c>
      <c r="AC118">
        <v>0</v>
      </c>
      <c r="AD118">
        <v>1</v>
      </c>
      <c r="AE118">
        <v>1</v>
      </c>
      <c r="AF118" t="s">
        <v>6</v>
      </c>
      <c r="AG118">
        <v>88.5</v>
      </c>
      <c r="AH118">
        <v>2</v>
      </c>
      <c r="AI118">
        <v>92843396</v>
      </c>
      <c r="AJ118">
        <v>116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ROW(Source!A202)</f>
        <v>202</v>
      </c>
      <c r="B119">
        <v>92843403</v>
      </c>
      <c r="C119">
        <v>92843400</v>
      </c>
      <c r="D119">
        <v>49510905</v>
      </c>
      <c r="E119">
        <v>70</v>
      </c>
      <c r="F119">
        <v>1</v>
      </c>
      <c r="G119">
        <v>1</v>
      </c>
      <c r="H119">
        <v>1</v>
      </c>
      <c r="I119" t="s">
        <v>315</v>
      </c>
      <c r="J119" t="s">
        <v>6</v>
      </c>
      <c r="K119" t="s">
        <v>316</v>
      </c>
      <c r="L119">
        <v>1191</v>
      </c>
      <c r="N119">
        <v>1013</v>
      </c>
      <c r="O119" t="s">
        <v>314</v>
      </c>
      <c r="P119" t="s">
        <v>314</v>
      </c>
      <c r="Q119">
        <v>1</v>
      </c>
      <c r="X119">
        <v>8.06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2</v>
      </c>
      <c r="AF119" t="s">
        <v>6</v>
      </c>
      <c r="AG119">
        <v>8.06</v>
      </c>
      <c r="AH119">
        <v>2</v>
      </c>
      <c r="AI119">
        <v>92843401</v>
      </c>
      <c r="AJ119">
        <v>118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ROW(Source!A202)</f>
        <v>202</v>
      </c>
      <c r="B120">
        <v>92843404</v>
      </c>
      <c r="C120">
        <v>92843400</v>
      </c>
      <c r="D120">
        <v>49672021</v>
      </c>
      <c r="E120">
        <v>1</v>
      </c>
      <c r="F120">
        <v>1</v>
      </c>
      <c r="G120">
        <v>1</v>
      </c>
      <c r="H120">
        <v>2</v>
      </c>
      <c r="I120" t="s">
        <v>439</v>
      </c>
      <c r="J120" t="s">
        <v>440</v>
      </c>
      <c r="K120" t="s">
        <v>441</v>
      </c>
      <c r="L120">
        <v>1367</v>
      </c>
      <c r="N120">
        <v>1011</v>
      </c>
      <c r="O120" t="s">
        <v>320</v>
      </c>
      <c r="P120" t="s">
        <v>320</v>
      </c>
      <c r="Q120">
        <v>1</v>
      </c>
      <c r="X120">
        <v>8.06</v>
      </c>
      <c r="Y120">
        <v>0</v>
      </c>
      <c r="Z120">
        <v>59.47</v>
      </c>
      <c r="AA120">
        <v>11.6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8.06</v>
      </c>
      <c r="AH120">
        <v>2</v>
      </c>
      <c r="AI120">
        <v>92843402</v>
      </c>
      <c r="AJ120">
        <v>119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ROW(Source!A203)</f>
        <v>203</v>
      </c>
      <c r="B121">
        <v>92843410</v>
      </c>
      <c r="C121">
        <v>92843405</v>
      </c>
      <c r="D121">
        <v>49510715</v>
      </c>
      <c r="E121">
        <v>70</v>
      </c>
      <c r="F121">
        <v>1</v>
      </c>
      <c r="G121">
        <v>1</v>
      </c>
      <c r="H121">
        <v>1</v>
      </c>
      <c r="I121" t="s">
        <v>349</v>
      </c>
      <c r="J121" t="s">
        <v>6</v>
      </c>
      <c r="K121" t="s">
        <v>350</v>
      </c>
      <c r="L121">
        <v>1191</v>
      </c>
      <c r="N121">
        <v>1013</v>
      </c>
      <c r="O121" t="s">
        <v>314</v>
      </c>
      <c r="P121" t="s">
        <v>314</v>
      </c>
      <c r="Q121">
        <v>1</v>
      </c>
      <c r="X121">
        <v>12.53</v>
      </c>
      <c r="Y121">
        <v>0</v>
      </c>
      <c r="Z121">
        <v>0</v>
      </c>
      <c r="AA121">
        <v>0</v>
      </c>
      <c r="AB121">
        <v>8.5299999999999994</v>
      </c>
      <c r="AC121">
        <v>0</v>
      </c>
      <c r="AD121">
        <v>1</v>
      </c>
      <c r="AE121">
        <v>1</v>
      </c>
      <c r="AF121" t="s">
        <v>6</v>
      </c>
      <c r="AG121">
        <v>12.53</v>
      </c>
      <c r="AH121">
        <v>2</v>
      </c>
      <c r="AI121">
        <v>92843406</v>
      </c>
      <c r="AJ121">
        <v>120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ROW(Source!A203)</f>
        <v>203</v>
      </c>
      <c r="B122">
        <v>92843411</v>
      </c>
      <c r="C122">
        <v>92843405</v>
      </c>
      <c r="D122">
        <v>49510905</v>
      </c>
      <c r="E122">
        <v>70</v>
      </c>
      <c r="F122">
        <v>1</v>
      </c>
      <c r="G122">
        <v>1</v>
      </c>
      <c r="H122">
        <v>1</v>
      </c>
      <c r="I122" t="s">
        <v>315</v>
      </c>
      <c r="J122" t="s">
        <v>6</v>
      </c>
      <c r="K122" t="s">
        <v>316</v>
      </c>
      <c r="L122">
        <v>1191</v>
      </c>
      <c r="N122">
        <v>1013</v>
      </c>
      <c r="O122" t="s">
        <v>314</v>
      </c>
      <c r="P122" t="s">
        <v>314</v>
      </c>
      <c r="Q122">
        <v>1</v>
      </c>
      <c r="X122">
        <v>2.62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6</v>
      </c>
      <c r="AG122">
        <v>2.62</v>
      </c>
      <c r="AH122">
        <v>2</v>
      </c>
      <c r="AI122">
        <v>92843407</v>
      </c>
      <c r="AJ122">
        <v>121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ROW(Source!A203)</f>
        <v>203</v>
      </c>
      <c r="B123">
        <v>92843412</v>
      </c>
      <c r="C123">
        <v>92843405</v>
      </c>
      <c r="D123">
        <v>49673046</v>
      </c>
      <c r="E123">
        <v>1</v>
      </c>
      <c r="F123">
        <v>1</v>
      </c>
      <c r="G123">
        <v>1</v>
      </c>
      <c r="H123">
        <v>2</v>
      </c>
      <c r="I123" t="s">
        <v>442</v>
      </c>
      <c r="J123" t="s">
        <v>443</v>
      </c>
      <c r="K123" t="s">
        <v>444</v>
      </c>
      <c r="L123">
        <v>1367</v>
      </c>
      <c r="N123">
        <v>1011</v>
      </c>
      <c r="O123" t="s">
        <v>320</v>
      </c>
      <c r="P123" t="s">
        <v>320</v>
      </c>
      <c r="Q123">
        <v>1</v>
      </c>
      <c r="X123">
        <v>10.5</v>
      </c>
      <c r="Y123">
        <v>0</v>
      </c>
      <c r="Z123">
        <v>0.55000000000000004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10.5</v>
      </c>
      <c r="AH123">
        <v>2</v>
      </c>
      <c r="AI123">
        <v>92843408</v>
      </c>
      <c r="AJ123">
        <v>122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ROW(Source!A203)</f>
        <v>203</v>
      </c>
      <c r="B124">
        <v>92843413</v>
      </c>
      <c r="C124">
        <v>92843405</v>
      </c>
      <c r="D124">
        <v>49673729</v>
      </c>
      <c r="E124">
        <v>1</v>
      </c>
      <c r="F124">
        <v>1</v>
      </c>
      <c r="G124">
        <v>1</v>
      </c>
      <c r="H124">
        <v>2</v>
      </c>
      <c r="I124" t="s">
        <v>445</v>
      </c>
      <c r="J124" t="s">
        <v>446</v>
      </c>
      <c r="K124" t="s">
        <v>447</v>
      </c>
      <c r="L124">
        <v>1367</v>
      </c>
      <c r="N124">
        <v>1011</v>
      </c>
      <c r="O124" t="s">
        <v>320</v>
      </c>
      <c r="P124" t="s">
        <v>320</v>
      </c>
      <c r="Q124">
        <v>1</v>
      </c>
      <c r="X124">
        <v>2.62</v>
      </c>
      <c r="Y124">
        <v>0</v>
      </c>
      <c r="Z124">
        <v>90</v>
      </c>
      <c r="AA124">
        <v>10.06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2.62</v>
      </c>
      <c r="AH124">
        <v>2</v>
      </c>
      <c r="AI124">
        <v>92843409</v>
      </c>
      <c r="AJ124">
        <v>123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5.13.2 Система ливневой канализации здания (Лип.18.2)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2026-05-13T08:06:58Z</dcterms:created>
  <dcterms:modified xsi:type="dcterms:W3CDTF">2026-05-13T08:07:19Z</dcterms:modified>
</cp:coreProperties>
</file>